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activeTab="3"/>
  </bookViews>
  <sheets>
    <sheet name="Норматив затрат 1" sheetId="14" r:id="rId1"/>
    <sheet name="Корректирующий коэффициент" sheetId="2" r:id="rId2"/>
    <sheet name="Норматив затрат 2" sheetId="1" r:id="rId3"/>
    <sheet name="Корректирующий коэффициент (2)" sheetId="12" r:id="rId4"/>
    <sheet name="Лист3" sheetId="3" r:id="rId5"/>
  </sheets>
  <definedNames>
    <definedName name="_xlnm.Print_Area" localSheetId="1">'Корректирующий коэффициент'!$A$1:$M$38</definedName>
    <definedName name="_xlnm.Print_Area" localSheetId="3">'Корректирующий коэффициент (2)'!$A$1:$M$39</definedName>
    <definedName name="_xlnm.Print_Area" localSheetId="0">'Норматив затрат 1'!$A$1:$J$177</definedName>
    <definedName name="_xlnm.Print_Area" localSheetId="2">'Норматив затрат 2'!$A$1:$J$177</definedName>
  </definedNames>
  <calcPr calcId="124519"/>
</workbook>
</file>

<file path=xl/calcChain.xml><?xml version="1.0" encoding="utf-8"?>
<calcChain xmlns="http://schemas.openxmlformats.org/spreadsheetml/2006/main">
  <c r="I50" i="12"/>
  <c r="G132" i="14"/>
  <c r="I82" l="1"/>
  <c r="I85"/>
  <c r="I84"/>
  <c r="I83"/>
  <c r="E82"/>
  <c r="N134" i="1" l="1"/>
  <c r="L155" i="14"/>
  <c r="L156" i="1"/>
  <c r="H34" i="12"/>
  <c r="L145" i="1"/>
  <c r="L144"/>
  <c r="L143"/>
  <c r="L155"/>
  <c r="L157" s="1"/>
  <c r="O134" i="14"/>
  <c r="N134"/>
  <c r="G33"/>
  <c r="L33" s="1"/>
  <c r="B19"/>
  <c r="E83" s="1"/>
  <c r="L134"/>
  <c r="M134" s="1"/>
  <c r="O84" i="1"/>
  <c r="O83"/>
  <c r="P83" s="1"/>
  <c r="N85"/>
  <c r="L85"/>
  <c r="P84"/>
  <c r="L84"/>
  <c r="L83"/>
  <c r="N82"/>
  <c r="O82" s="1"/>
  <c r="P82" s="1"/>
  <c r="L82"/>
  <c r="L156" i="14"/>
  <c r="L157" s="1"/>
  <c r="L84"/>
  <c r="I52" i="12" s="1"/>
  <c r="O84" i="14"/>
  <c r="P84" s="1"/>
  <c r="N85"/>
  <c r="O85" s="1"/>
  <c r="P85" s="1"/>
  <c r="O83"/>
  <c r="P83" s="1"/>
  <c r="G28"/>
  <c r="L28" s="1"/>
  <c r="L83"/>
  <c r="I54" i="12" s="1"/>
  <c r="L82" i="14"/>
  <c r="I57" i="12" l="1"/>
  <c r="E144" i="14"/>
  <c r="E156"/>
  <c r="E146"/>
  <c r="E145"/>
  <c r="E143"/>
  <c r="E155"/>
  <c r="L86" i="1"/>
  <c r="O85"/>
  <c r="P85" s="1"/>
  <c r="E84" i="14"/>
  <c r="N82"/>
  <c r="O82" s="1"/>
  <c r="P82" s="1"/>
  <c r="L85"/>
  <c r="I51" i="12" s="1"/>
  <c r="M29" i="1"/>
  <c r="M30"/>
  <c r="M31"/>
  <c r="M32"/>
  <c r="M33"/>
  <c r="M34"/>
  <c r="M35"/>
  <c r="M36"/>
  <c r="M37"/>
  <c r="M38"/>
  <c r="M39"/>
  <c r="M28"/>
  <c r="M29" i="14"/>
  <c r="M30"/>
  <c r="M31"/>
  <c r="M32"/>
  <c r="M33"/>
  <c r="M34"/>
  <c r="M35"/>
  <c r="M36"/>
  <c r="M37"/>
  <c r="M38"/>
  <c r="M39"/>
  <c r="M28"/>
  <c r="L86" l="1"/>
  <c r="D28" i="1"/>
  <c r="S134" i="14" l="1"/>
  <c r="B19" i="1" l="1"/>
  <c r="E156" l="1"/>
  <c r="E144"/>
  <c r="E155"/>
  <c r="E145"/>
  <c r="E143"/>
  <c r="E142"/>
  <c r="E84"/>
  <c r="E82"/>
  <c r="E85"/>
  <c r="E83"/>
  <c r="L147" i="14"/>
  <c r="L143"/>
  <c r="L142"/>
  <c r="L141"/>
  <c r="L140"/>
  <c r="L139"/>
  <c r="L138"/>
  <c r="L137"/>
  <c r="L136"/>
  <c r="L135"/>
  <c r="S133"/>
  <c r="L133"/>
  <c r="M133" s="1"/>
  <c r="S132"/>
  <c r="L132"/>
  <c r="M132" s="1"/>
  <c r="S131"/>
  <c r="L131"/>
  <c r="M131" s="1"/>
  <c r="S130"/>
  <c r="L130"/>
  <c r="M130" s="1"/>
  <c r="S129"/>
  <c r="L129"/>
  <c r="M129" s="1"/>
  <c r="S128"/>
  <c r="L128"/>
  <c r="M128" s="1"/>
  <c r="S127"/>
  <c r="L127"/>
  <c r="M127" s="1"/>
  <c r="S126"/>
  <c r="L126"/>
  <c r="M126" s="1"/>
  <c r="S125"/>
  <c r="L125"/>
  <c r="M125" s="1"/>
  <c r="H65"/>
  <c r="G73" s="1"/>
  <c r="D64"/>
  <c r="E64" s="1"/>
  <c r="H57"/>
  <c r="F73" s="1"/>
  <c r="D56"/>
  <c r="E56" s="1"/>
  <c r="H49"/>
  <c r="E73" s="1"/>
  <c r="D48"/>
  <c r="E48" s="1"/>
  <c r="G39"/>
  <c r="L39" s="1"/>
  <c r="D39"/>
  <c r="E39" s="1"/>
  <c r="G38"/>
  <c r="L38" s="1"/>
  <c r="D38"/>
  <c r="E38" s="1"/>
  <c r="G37"/>
  <c r="L37" s="1"/>
  <c r="D37"/>
  <c r="E37" s="1"/>
  <c r="G36"/>
  <c r="L36" s="1"/>
  <c r="D36"/>
  <c r="E36" s="1"/>
  <c r="G35"/>
  <c r="L35" s="1"/>
  <c r="D35"/>
  <c r="E35" s="1"/>
  <c r="G34"/>
  <c r="L34" s="1"/>
  <c r="D34"/>
  <c r="E34" s="1"/>
  <c r="D33"/>
  <c r="E33" s="1"/>
  <c r="H33" s="1"/>
  <c r="G32"/>
  <c r="L32" s="1"/>
  <c r="D32"/>
  <c r="E32" s="1"/>
  <c r="G31"/>
  <c r="L31" s="1"/>
  <c r="D31"/>
  <c r="E31" s="1"/>
  <c r="G30"/>
  <c r="L30" s="1"/>
  <c r="D30"/>
  <c r="E30" s="1"/>
  <c r="G29"/>
  <c r="L29" s="1"/>
  <c r="D29"/>
  <c r="E29" s="1"/>
  <c r="D28"/>
  <c r="E28" s="1"/>
  <c r="L25"/>
  <c r="E85"/>
  <c r="I47" i="12"/>
  <c r="I46"/>
  <c r="H28"/>
  <c r="I16"/>
  <c r="H16"/>
  <c r="L147" i="1"/>
  <c r="L146"/>
  <c r="L142"/>
  <c r="L141"/>
  <c r="L140"/>
  <c r="L139"/>
  <c r="L138"/>
  <c r="L137"/>
  <c r="L136"/>
  <c r="L135"/>
  <c r="D33"/>
  <c r="E33" s="1"/>
  <c r="J16" i="12" l="1"/>
  <c r="H38" i="14"/>
  <c r="H34"/>
  <c r="H37"/>
  <c r="H29"/>
  <c r="H31"/>
  <c r="H32"/>
  <c r="H35"/>
  <c r="H28"/>
  <c r="H36"/>
  <c r="E101"/>
  <c r="L148"/>
  <c r="M40" s="1"/>
  <c r="S148"/>
  <c r="E117"/>
  <c r="E41"/>
  <c r="B20" s="1"/>
  <c r="F156" s="1"/>
  <c r="H30"/>
  <c r="H39"/>
  <c r="E164"/>
  <c r="E147"/>
  <c r="E142"/>
  <c r="E141"/>
  <c r="E140"/>
  <c r="E139"/>
  <c r="E138"/>
  <c r="E137"/>
  <c r="E136"/>
  <c r="E135"/>
  <c r="L40"/>
  <c r="E93"/>
  <c r="E109"/>
  <c r="E125"/>
  <c r="E126"/>
  <c r="E127"/>
  <c r="E128"/>
  <c r="E129"/>
  <c r="E130"/>
  <c r="E131"/>
  <c r="E132"/>
  <c r="E133"/>
  <c r="E134"/>
  <c r="F155" l="1"/>
  <c r="G155" s="1"/>
  <c r="I155" s="1"/>
  <c r="F145"/>
  <c r="G145" s="1"/>
  <c r="I145" s="1"/>
  <c r="M145" s="1"/>
  <c r="F143"/>
  <c r="G143" s="1"/>
  <c r="I143" s="1"/>
  <c r="M143" s="1"/>
  <c r="F146"/>
  <c r="G146" s="1"/>
  <c r="I146" s="1"/>
  <c r="M146" s="1"/>
  <c r="F144"/>
  <c r="G144" s="1"/>
  <c r="I144" s="1"/>
  <c r="M144" s="1"/>
  <c r="H40"/>
  <c r="D73" s="1"/>
  <c r="F83"/>
  <c r="G83" s="1"/>
  <c r="F84"/>
  <c r="G84" s="1"/>
  <c r="N40"/>
  <c r="Q40" s="1"/>
  <c r="F82"/>
  <c r="G82" s="1"/>
  <c r="F85"/>
  <c r="G85" s="1"/>
  <c r="F164"/>
  <c r="G164" s="1"/>
  <c r="I164" s="1"/>
  <c r="I165" s="1"/>
  <c r="I173" s="1"/>
  <c r="F147"/>
  <c r="G147" s="1"/>
  <c r="I147" s="1"/>
  <c r="M147" s="1"/>
  <c r="F142"/>
  <c r="G142" s="1"/>
  <c r="I142" s="1"/>
  <c r="M142" s="1"/>
  <c r="F141"/>
  <c r="G141" s="1"/>
  <c r="I141" s="1"/>
  <c r="M141" s="1"/>
  <c r="F140"/>
  <c r="G140" s="1"/>
  <c r="I140" s="1"/>
  <c r="M140" s="1"/>
  <c r="F139"/>
  <c r="G139" s="1"/>
  <c r="I139" s="1"/>
  <c r="M139" s="1"/>
  <c r="F138"/>
  <c r="G138" s="1"/>
  <c r="I138" s="1"/>
  <c r="M138" s="1"/>
  <c r="G156"/>
  <c r="I156" s="1"/>
  <c r="I157" s="1"/>
  <c r="H173" s="1"/>
  <c r="F134"/>
  <c r="G134" s="1"/>
  <c r="F133"/>
  <c r="G133" s="1"/>
  <c r="F132"/>
  <c r="I132" s="1"/>
  <c r="F131"/>
  <c r="G131" s="1"/>
  <c r="F130"/>
  <c r="G130" s="1"/>
  <c r="F129"/>
  <c r="G129" s="1"/>
  <c r="F128"/>
  <c r="G128" s="1"/>
  <c r="F127"/>
  <c r="G127" s="1"/>
  <c r="F126"/>
  <c r="G126" s="1"/>
  <c r="F125"/>
  <c r="G125" s="1"/>
  <c r="F109"/>
  <c r="G109" s="1"/>
  <c r="I109" s="1"/>
  <c r="I110" s="1"/>
  <c r="E173" s="1"/>
  <c r="F137"/>
  <c r="G137" s="1"/>
  <c r="I137" s="1"/>
  <c r="M137" s="1"/>
  <c r="F136"/>
  <c r="G136" s="1"/>
  <c r="I136" s="1"/>
  <c r="M136" s="1"/>
  <c r="F135"/>
  <c r="G135" s="1"/>
  <c r="I135" s="1"/>
  <c r="M135" s="1"/>
  <c r="F117"/>
  <c r="G117" s="1"/>
  <c r="I117" s="1"/>
  <c r="I118" s="1"/>
  <c r="F173" s="1"/>
  <c r="F101"/>
  <c r="G101" s="1"/>
  <c r="I101" s="1"/>
  <c r="I102" s="1"/>
  <c r="D173" s="1"/>
  <c r="F93"/>
  <c r="G93" s="1"/>
  <c r="I93" s="1"/>
  <c r="I94" s="1"/>
  <c r="C173" s="1"/>
  <c r="G16" i="2" s="1"/>
  <c r="D64" i="1"/>
  <c r="E64" s="1"/>
  <c r="D56"/>
  <c r="E56" s="1"/>
  <c r="H65"/>
  <c r="G73" s="1"/>
  <c r="L25"/>
  <c r="H73" i="14" l="1"/>
  <c r="B7" i="2" s="1"/>
  <c r="E16"/>
  <c r="T125" i="14"/>
  <c r="I125"/>
  <c r="T127"/>
  <c r="I127"/>
  <c r="T129"/>
  <c r="I129"/>
  <c r="T131"/>
  <c r="I131"/>
  <c r="T133"/>
  <c r="I133"/>
  <c r="T126"/>
  <c r="I126"/>
  <c r="T128"/>
  <c r="I128"/>
  <c r="T130"/>
  <c r="I130"/>
  <c r="T132"/>
  <c r="T134"/>
  <c r="E146" i="1"/>
  <c r="E141"/>
  <c r="E139"/>
  <c r="E137"/>
  <c r="E140"/>
  <c r="E136"/>
  <c r="E147"/>
  <c r="E138"/>
  <c r="E135"/>
  <c r="E164"/>
  <c r="G30"/>
  <c r="S125"/>
  <c r="I148" i="14" l="1"/>
  <c r="G173" s="1"/>
  <c r="T148"/>
  <c r="G31" i="1"/>
  <c r="L31" s="1"/>
  <c r="G32"/>
  <c r="L32" s="1"/>
  <c r="G34"/>
  <c r="L34" s="1"/>
  <c r="G35"/>
  <c r="L35" s="1"/>
  <c r="G36"/>
  <c r="L36" s="1"/>
  <c r="G37"/>
  <c r="L37" s="1"/>
  <c r="G38"/>
  <c r="L38" s="1"/>
  <c r="G39"/>
  <c r="L39" s="1"/>
  <c r="G29"/>
  <c r="L29" s="1"/>
  <c r="G28"/>
  <c r="L28" s="1"/>
  <c r="L126"/>
  <c r="M126" s="1"/>
  <c r="L127"/>
  <c r="M127" s="1"/>
  <c r="L128"/>
  <c r="M128" s="1"/>
  <c r="L129"/>
  <c r="M129" s="1"/>
  <c r="L130"/>
  <c r="M130" s="1"/>
  <c r="L131"/>
  <c r="M131" s="1"/>
  <c r="L132"/>
  <c r="M132" s="1"/>
  <c r="L133"/>
  <c r="M133" s="1"/>
  <c r="L134"/>
  <c r="M134" s="1"/>
  <c r="L125"/>
  <c r="M125" s="1"/>
  <c r="S134"/>
  <c r="S133"/>
  <c r="S132"/>
  <c r="S131"/>
  <c r="S129"/>
  <c r="S128"/>
  <c r="S127"/>
  <c r="S126"/>
  <c r="L30"/>
  <c r="I86" i="14" l="1"/>
  <c r="B173" s="1"/>
  <c r="L40" i="1"/>
  <c r="L148"/>
  <c r="F16" i="2" l="1"/>
  <c r="K16" s="1"/>
  <c r="J173" i="14"/>
  <c r="C7" i="2" s="1"/>
  <c r="D7" s="1"/>
  <c r="M40" i="1"/>
  <c r="N40" s="1"/>
  <c r="Q40" s="1"/>
  <c r="H42" i="12" l="1"/>
  <c r="D39" i="1"/>
  <c r="E39" s="1"/>
  <c r="H39" s="1"/>
  <c r="D37" l="1"/>
  <c r="H28" i="2" l="1"/>
  <c r="E125" i="1"/>
  <c r="S130" l="1"/>
  <c r="H49"/>
  <c r="E73" s="1"/>
  <c r="S148" l="1"/>
  <c r="E129"/>
  <c r="E130"/>
  <c r="E131"/>
  <c r="E132"/>
  <c r="E133"/>
  <c r="E134"/>
  <c r="E128"/>
  <c r="D32" l="1"/>
  <c r="E32" s="1"/>
  <c r="H32" s="1"/>
  <c r="D34"/>
  <c r="E34" s="1"/>
  <c r="H34" s="1"/>
  <c r="D35"/>
  <c r="D36"/>
  <c r="D38"/>
  <c r="E38" s="1"/>
  <c r="H38" s="1"/>
  <c r="D31"/>
  <c r="I16" i="2"/>
  <c r="H16" l="1"/>
  <c r="J16" s="1"/>
  <c r="E127" i="1" l="1"/>
  <c r="E126"/>
  <c r="E117"/>
  <c r="E109"/>
  <c r="E101"/>
  <c r="E93"/>
  <c r="H57"/>
  <c r="F73" s="1"/>
  <c r="D48"/>
  <c r="E48" s="1"/>
  <c r="E31" l="1"/>
  <c r="H31" s="1"/>
  <c r="E37"/>
  <c r="H37" s="1"/>
  <c r="E36"/>
  <c r="H36" s="1"/>
  <c r="E35"/>
  <c r="H35" s="1"/>
  <c r="D30"/>
  <c r="E30" s="1"/>
  <c r="H30" s="1"/>
  <c r="D29"/>
  <c r="E29" s="1"/>
  <c r="H29" s="1"/>
  <c r="E28"/>
  <c r="H28" l="1"/>
  <c r="H40" s="1"/>
  <c r="E41"/>
  <c r="B20" s="1"/>
  <c r="F156" l="1"/>
  <c r="G156" s="1"/>
  <c r="I156" s="1"/>
  <c r="F155"/>
  <c r="G155" s="1"/>
  <c r="I155" s="1"/>
  <c r="I157" s="1"/>
  <c r="H173" s="1"/>
  <c r="F142"/>
  <c r="G142" s="1"/>
  <c r="I142" s="1"/>
  <c r="M142" s="1"/>
  <c r="F143"/>
  <c r="G143" s="1"/>
  <c r="I143" s="1"/>
  <c r="F145"/>
  <c r="G145" s="1"/>
  <c r="I145" s="1"/>
  <c r="F144"/>
  <c r="G144" s="1"/>
  <c r="I144" s="1"/>
  <c r="F85"/>
  <c r="G85" s="1"/>
  <c r="I85" s="1"/>
  <c r="F83"/>
  <c r="G83" s="1"/>
  <c r="I83" s="1"/>
  <c r="F82"/>
  <c r="G82" s="1"/>
  <c r="I82" s="1"/>
  <c r="F84"/>
  <c r="G84" s="1"/>
  <c r="I84" s="1"/>
  <c r="F147"/>
  <c r="G147" s="1"/>
  <c r="I147" s="1"/>
  <c r="M147" s="1"/>
  <c r="F140"/>
  <c r="G140" s="1"/>
  <c r="I140" s="1"/>
  <c r="M140" s="1"/>
  <c r="F138"/>
  <c r="G138" s="1"/>
  <c r="I138" s="1"/>
  <c r="M138" s="1"/>
  <c r="F136"/>
  <c r="G136" s="1"/>
  <c r="I136" s="1"/>
  <c r="M136" s="1"/>
  <c r="F135"/>
  <c r="G135" s="1"/>
  <c r="I135" s="1"/>
  <c r="M135" s="1"/>
  <c r="F146"/>
  <c r="G146" s="1"/>
  <c r="I146" s="1"/>
  <c r="M146" s="1"/>
  <c r="F141"/>
  <c r="G141" s="1"/>
  <c r="I141" s="1"/>
  <c r="M141" s="1"/>
  <c r="F139"/>
  <c r="G139" s="1"/>
  <c r="I139" s="1"/>
  <c r="M139" s="1"/>
  <c r="F137"/>
  <c r="G137" s="1"/>
  <c r="I137" s="1"/>
  <c r="M137" s="1"/>
  <c r="F164"/>
  <c r="G164" s="1"/>
  <c r="I164" s="1"/>
  <c r="I165" s="1"/>
  <c r="I173" s="1"/>
  <c r="F133"/>
  <c r="G133" s="1"/>
  <c r="I133" s="1"/>
  <c r="D73"/>
  <c r="H73" s="1"/>
  <c r="F93"/>
  <c r="G93" s="1"/>
  <c r="I93" s="1"/>
  <c r="F117"/>
  <c r="G117" s="1"/>
  <c r="I117" s="1"/>
  <c r="I118" s="1"/>
  <c r="F173" s="1"/>
  <c r="F101"/>
  <c r="G101" s="1"/>
  <c r="I101" s="1"/>
  <c r="I102" s="1"/>
  <c r="D173" s="1"/>
  <c r="F130"/>
  <c r="G130" s="1"/>
  <c r="I130" s="1"/>
  <c r="F132"/>
  <c r="G132" s="1"/>
  <c r="I132" s="1"/>
  <c r="F109"/>
  <c r="G109" s="1"/>
  <c r="I109" s="1"/>
  <c r="I110" s="1"/>
  <c r="E173" s="1"/>
  <c r="F127"/>
  <c r="G127" s="1"/>
  <c r="I127" s="1"/>
  <c r="F134"/>
  <c r="G134" s="1"/>
  <c r="F128"/>
  <c r="G128" s="1"/>
  <c r="I128" s="1"/>
  <c r="F125"/>
  <c r="G125" s="1"/>
  <c r="T125" s="1"/>
  <c r="F131"/>
  <c r="G131" s="1"/>
  <c r="I131" s="1"/>
  <c r="F126"/>
  <c r="G126" s="1"/>
  <c r="T126" s="1"/>
  <c r="F129"/>
  <c r="G129" s="1"/>
  <c r="I129" s="1"/>
  <c r="I86" l="1"/>
  <c r="E16" i="12"/>
  <c r="T133" i="1"/>
  <c r="T132"/>
  <c r="T134"/>
  <c r="T129"/>
  <c r="T131"/>
  <c r="B173"/>
  <c r="I126"/>
  <c r="T127"/>
  <c r="T130"/>
  <c r="T128"/>
  <c r="I94"/>
  <c r="C173" s="1"/>
  <c r="I125"/>
  <c r="G16" i="12" l="1"/>
  <c r="F16"/>
  <c r="B7"/>
  <c r="I148" i="1"/>
  <c r="G173" s="1"/>
  <c r="J173" s="1"/>
  <c r="T148"/>
  <c r="L16" i="2" l="1"/>
  <c r="K16" i="12"/>
  <c r="L16" s="1"/>
  <c r="C7"/>
  <c r="D7" s="1"/>
  <c r="D16" s="1"/>
  <c r="F28" s="1"/>
  <c r="D16" i="2"/>
  <c r="M16" i="12" l="1"/>
  <c r="I28" s="1"/>
  <c r="J28" s="1"/>
  <c r="F28" i="2"/>
  <c r="M16"/>
  <c r="I28" s="1"/>
  <c r="J30" i="12" l="1"/>
  <c r="H32" s="1"/>
  <c r="J28" i="2"/>
  <c r="J30" s="1"/>
  <c r="H31" i="12" s="1"/>
  <c r="H38" l="1"/>
  <c r="M37" s="1"/>
</calcChain>
</file>

<file path=xl/sharedStrings.xml><?xml version="1.0" encoding="utf-8"?>
<sst xmlns="http://schemas.openxmlformats.org/spreadsheetml/2006/main" count="694" uniqueCount="184">
  <si>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</si>
  <si>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</si>
  <si>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</si>
  <si>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</si>
  <si>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</si>
  <si>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</si>
  <si>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</si>
  <si>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</si>
  <si>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</si>
  <si>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</si>
  <si>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</si>
  <si>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</si>
  <si>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</si>
  <si>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</si>
  <si>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</si>
  <si>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</si>
  <si>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</si>
  <si>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</si>
  <si>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</si>
  <si>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</si>
  <si>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</si>
  <si>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</si>
  <si>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</si>
  <si>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</si>
  <si>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</si>
  <si>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</si>
  <si>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</si>
  <si>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</si>
  <si>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</si>
  <si>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</si>
  <si>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</si>
  <si>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</si>
  <si>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</si>
  <si>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</si>
  <si>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</si>
  <si>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</si>
  <si>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</si>
  <si>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</si>
  <si>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</si>
  <si>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</si>
  <si>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</si>
  <si>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</si>
  <si>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</si>
  <si>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</si>
  <si>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</si>
  <si>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</si>
  <si>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</si>
  <si>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</si>
  <si>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</si>
  <si>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</si>
  <si>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</si>
  <si>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</si>
  <si>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</si>
  <si>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</si>
  <si>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</si>
  <si>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</si>
  <si>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</si>
  <si>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</si>
  <si>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</si>
  <si>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</si>
  <si>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</si>
  <si>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</si>
  <si>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</si>
  <si>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</si>
  <si>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</si>
  <si>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</si>
  <si>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</si>
  <si>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</si>
  <si>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</si>
  <si>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</si>
  <si>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</si>
  <si>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</si>
  <si>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</si>
  <si>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</si>
  <si>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</si>
  <si>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</si>
  <si>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</si>
  <si>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</si>
  <si>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</si>
  <si>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</si>
  <si>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</si>
  <si>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</si>
  <si>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</si>
  <si>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</si>
  <si>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</si>
  <si>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</si>
  <si>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</si>
  <si>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</si>
  <si>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</si>
  <si>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</si>
  <si>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</si>
  <si>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</si>
  <si>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</si>
  <si>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</si>
  <si>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</si>
  <si>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</si>
  <si>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</si>
  <si>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</si>
  <si>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</si>
  <si>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</si>
  <si>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</si>
  <si>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Экономист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</si>
  <si>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</si>
  <si>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</si>
  <si>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</si>
  <si>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</si>
  <si>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</si>
  <si>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</si>
  <si>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</si>
  <si>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Министр
культуры и туризма
Пензенской области</t>
  </si>
  <si>
    <t>Дворник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</si>
  <si>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</si>
  <si>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</si>
  <si>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</si>
  <si>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</si>
  <si>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</si>
  <si>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</si>
  <si>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</si>
  <si>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</si>
  <si>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</si>
  <si>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</si>
  <si>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</si>
  <si>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223Э</t>
  </si>
  <si>
    <t>223Т</t>
  </si>
  <si>
    <t>223Вода</t>
  </si>
  <si>
    <t>223Водоотведение</t>
  </si>
  <si>
    <t>223Г</t>
  </si>
  <si>
    <t>002И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</si>
  <si>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</si>
  <si>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</si>
  <si>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</si>
  <si>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</si>
  <si>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"Объединеие государственных литературно-мемориальных музеев Пензенской области"</t>
  </si>
  <si>
    <t>Публичный показ музейных предметов, музейных коллекций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</si>
  <si>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</si>
  <si>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312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</si>
  <si>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Ученый секретарь музея</t>
  </si>
  <si>
    <t>хранитель музейых предметов</t>
  </si>
  <si>
    <t>Заведующий отделом</t>
  </si>
  <si>
    <t>Специалист по экспозиционной и выставочной деятельности</t>
  </si>
  <si>
    <t>Научный сотрудник</t>
  </si>
  <si>
    <t>Экскурсовод</t>
  </si>
  <si>
    <t>Заведующий филиалом</t>
  </si>
  <si>
    <t>Заведующий сектором фондов</t>
  </si>
  <si>
    <t>Генеральный директор</t>
  </si>
  <si>
    <t>Заместитель генерального директора</t>
  </si>
  <si>
    <t>Заместиитель генерального директора по финансово-хозяйственной деятельности</t>
  </si>
  <si>
    <t>Специалист в сфере закупок</t>
  </si>
  <si>
    <t>Специалист по кадрам</t>
  </si>
  <si>
    <t>Менеджер</t>
  </si>
  <si>
    <t>Ведущий экономист</t>
  </si>
  <si>
    <t>Кассир</t>
  </si>
  <si>
    <t>Музейный смотритель</t>
  </si>
  <si>
    <t>Специалист по связям с общественностью</t>
  </si>
  <si>
    <t>Специалист по просветительской работе</t>
  </si>
  <si>
    <t>Специалист по охране труда и технике безопасности</t>
  </si>
  <si>
    <t>Инженер-программист</t>
  </si>
  <si>
    <t>Заведующий хозяйством</t>
  </si>
  <si>
    <t>Водитель</t>
  </si>
  <si>
    <t>Электромонтер</t>
  </si>
  <si>
    <t>Рабочий</t>
  </si>
  <si>
    <t>Уборщик помещений</t>
  </si>
  <si>
    <t>Заведующий сектором культурно-просветительной работы</t>
  </si>
  <si>
    <t>Садовник</t>
  </si>
  <si>
    <t>Оператор котельной</t>
  </si>
  <si>
    <t>Заведующий сектором экспозиционно-выставочной работы</t>
  </si>
  <si>
    <t>Главный хранитель музейных предметов</t>
  </si>
  <si>
    <t>Электроэнергия</t>
  </si>
  <si>
    <t>Газоснабжение</t>
  </si>
  <si>
    <t xml:space="preserve">Теплоэнергия </t>
  </si>
  <si>
    <t>куб.м.</t>
  </si>
  <si>
    <t>Охрана внутримузейных территорий и техническое обслуживание средств охраны</t>
  </si>
  <si>
    <t>Организация деятельности клубных формирований и форирований самодеятельного народного творчества</t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</si>
  <si>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» </t>
    </r>
    <r>
      <rPr>
        <u/>
        <sz val="12"/>
        <color theme="1"/>
        <rFont val="Times New Roman"/>
        <family val="1"/>
        <charset val="204"/>
      </rPr>
      <t xml:space="preserve">                               </t>
    </r>
    <r>
      <rPr>
        <sz val="12"/>
        <color theme="1"/>
        <rFont val="Times New Roman"/>
        <family val="1"/>
        <charset val="204"/>
      </rPr>
      <t xml:space="preserve"> 20___ года</t>
    </r>
  </si>
  <si>
    <t xml:space="preserve"> С учетом всех форм</t>
  </si>
  <si>
    <t>данные Росстата о среднемесячной заработной плате работников учреждений культуры по Пензенской области на 2019 год (либо берется заработная плата по наиболее эффективному учреждению);</t>
  </si>
  <si>
    <t>С учетом всех форм работы</t>
  </si>
  <si>
    <t>Число посетителей за год (Vi);</t>
  </si>
  <si>
    <t>Водоснабжение</t>
  </si>
  <si>
    <t>ватт</t>
  </si>
  <si>
    <t>ккал</t>
  </si>
  <si>
    <t>Рабочий садово-паркового хозяйства</t>
  </si>
  <si>
    <t>Техническое обслуживание газопровода и теплопункта</t>
  </si>
  <si>
    <t>количество посещений за год (Vi);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</si>
</sst>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0" borderId="59" xfId="0" applyNumberFormat="1" applyFont="1" applyBorder="1" applyAlignment="1">
      <alignment horizontal="center" vertical="center" wrapText="1"/>
    </xf>
    <xf numFmtId="4" fontId="1" fillId="0" borderId="5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1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3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2325" y="368543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105</xdr:row>
      <xdr:rowOff>792956</xdr:rowOff>
    </xdr:from>
    <xdr:to>
      <xdr:col>7</xdr:col>
      <xdr:colOff>809625</xdr:colOff>
      <xdr:row>105</xdr:row>
      <xdr:rowOff>954881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01200" y="35642550"/>
          <a:ext cx="4953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93</xdr:row>
      <xdr:rowOff>87842</xdr:rowOff>
    </xdr:from>
    <xdr:to>
      <xdr:col>7</xdr:col>
      <xdr:colOff>806450</xdr:colOff>
      <xdr:row>93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105</xdr:row>
      <xdr:rowOff>876300</xdr:rowOff>
    </xdr:from>
    <xdr:to>
      <xdr:col>7</xdr:col>
      <xdr:colOff>904875</xdr:colOff>
      <xdr:row>105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3532642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8.bin"/><Relationship Id="rId18" Type="http://schemas.openxmlformats.org/officeDocument/2006/relationships/oleObject" Target="../embeddings/oleObject53.bin"/><Relationship Id="rId26" Type="http://schemas.openxmlformats.org/officeDocument/2006/relationships/oleObject" Target="../embeddings/oleObject61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6.bin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oleObject47.bin"/><Relationship Id="rId17" Type="http://schemas.openxmlformats.org/officeDocument/2006/relationships/oleObject" Target="../embeddings/oleObject52.bin"/><Relationship Id="rId25" Type="http://schemas.openxmlformats.org/officeDocument/2006/relationships/oleObject" Target="../embeddings/oleObject6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51.bin"/><Relationship Id="rId20" Type="http://schemas.openxmlformats.org/officeDocument/2006/relationships/oleObject" Target="../embeddings/oleObject55.bin"/><Relationship Id="rId29" Type="http://schemas.openxmlformats.org/officeDocument/2006/relationships/oleObject" Target="../embeddings/oleObject6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1.bin"/><Relationship Id="rId11" Type="http://schemas.openxmlformats.org/officeDocument/2006/relationships/oleObject" Target="../embeddings/oleObject46.bin"/><Relationship Id="rId24" Type="http://schemas.openxmlformats.org/officeDocument/2006/relationships/oleObject" Target="../embeddings/oleObject59.bin"/><Relationship Id="rId5" Type="http://schemas.openxmlformats.org/officeDocument/2006/relationships/oleObject" Target="../embeddings/oleObject40.bin"/><Relationship Id="rId15" Type="http://schemas.openxmlformats.org/officeDocument/2006/relationships/oleObject" Target="../embeddings/oleObject50.bin"/><Relationship Id="rId23" Type="http://schemas.openxmlformats.org/officeDocument/2006/relationships/oleObject" Target="../embeddings/oleObject58.bin"/><Relationship Id="rId28" Type="http://schemas.openxmlformats.org/officeDocument/2006/relationships/oleObject" Target="../embeddings/oleObject63.bin"/><Relationship Id="rId10" Type="http://schemas.openxmlformats.org/officeDocument/2006/relationships/oleObject" Target="../embeddings/oleObject45.bin"/><Relationship Id="rId19" Type="http://schemas.openxmlformats.org/officeDocument/2006/relationships/oleObject" Target="../embeddings/oleObject54.bin"/><Relationship Id="rId31" Type="http://schemas.openxmlformats.org/officeDocument/2006/relationships/oleObject" Target="../embeddings/oleObject66.bin"/><Relationship Id="rId4" Type="http://schemas.openxmlformats.org/officeDocument/2006/relationships/oleObject" Target="../embeddings/oleObject39.bin"/><Relationship Id="rId9" Type="http://schemas.openxmlformats.org/officeDocument/2006/relationships/oleObject" Target="../embeddings/oleObject44.bin"/><Relationship Id="rId14" Type="http://schemas.openxmlformats.org/officeDocument/2006/relationships/oleObject" Target="../embeddings/oleObject49.bin"/><Relationship Id="rId22" Type="http://schemas.openxmlformats.org/officeDocument/2006/relationships/oleObject" Target="../embeddings/oleObject57.bin"/><Relationship Id="rId27" Type="http://schemas.openxmlformats.org/officeDocument/2006/relationships/oleObject" Target="../embeddings/oleObject62.bin"/><Relationship Id="rId30" Type="http://schemas.openxmlformats.org/officeDocument/2006/relationships/oleObject" Target="../embeddings/oleObject6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1.bin"/><Relationship Id="rId13" Type="http://schemas.openxmlformats.org/officeDocument/2006/relationships/oleObject" Target="../embeddings/oleObject76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70.bin"/><Relationship Id="rId12" Type="http://schemas.openxmlformats.org/officeDocument/2006/relationships/oleObject" Target="../embeddings/oleObject75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9.bin"/><Relationship Id="rId11" Type="http://schemas.openxmlformats.org/officeDocument/2006/relationships/oleObject" Target="../embeddings/oleObject74.bin"/><Relationship Id="rId5" Type="http://schemas.openxmlformats.org/officeDocument/2006/relationships/oleObject" Target="../embeddings/oleObject68.bin"/><Relationship Id="rId10" Type="http://schemas.openxmlformats.org/officeDocument/2006/relationships/oleObject" Target="../embeddings/oleObject73.bin"/><Relationship Id="rId4" Type="http://schemas.openxmlformats.org/officeDocument/2006/relationships/oleObject" Target="../embeddings/oleObject67.bin"/><Relationship Id="rId9" Type="http://schemas.openxmlformats.org/officeDocument/2006/relationships/oleObject" Target="../embeddings/oleObject7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3"/>
  <sheetViews>
    <sheetView view="pageBreakPreview" topLeftCell="A151" zoomScale="80" zoomScaleSheetLayoutView="80" workbookViewId="0">
      <selection activeCell="N113" sqref="N113"/>
    </sheetView>
  </sheetViews>
  <sheetFormatPr defaultRowHeight="15.75"/>
  <cols>
    <col min="1" max="1" width="6.42578125" style="160" customWidth="1"/>
    <col min="2" max="2" width="36.85546875" style="160" customWidth="1"/>
    <col min="3" max="3" width="31.42578125" style="160" customWidth="1"/>
    <col min="4" max="4" width="18" style="160" customWidth="1"/>
    <col min="5" max="6" width="16.5703125" style="160" customWidth="1"/>
    <col min="7" max="7" width="13.42578125" style="160" customWidth="1"/>
    <col min="8" max="8" width="17.7109375" style="160" customWidth="1"/>
    <col min="9" max="9" width="33.42578125" style="160" customWidth="1"/>
    <col min="10" max="10" width="17.5703125" style="160" customWidth="1"/>
    <col min="11" max="11" width="9.140625" style="160"/>
    <col min="12" max="12" width="17" style="160" customWidth="1"/>
    <col min="13" max="13" width="16.7109375" style="160" customWidth="1"/>
    <col min="14" max="14" width="15" style="160" customWidth="1"/>
    <col min="15" max="15" width="13.140625" style="160" bestFit="1" customWidth="1"/>
    <col min="16" max="16" width="15" style="160" customWidth="1"/>
    <col min="17" max="17" width="17" style="160" customWidth="1"/>
    <col min="18" max="18" width="11" style="160" customWidth="1"/>
    <col min="19" max="19" width="14" style="160" customWidth="1"/>
    <col min="20" max="16384" width="9.140625" style="160"/>
  </cols>
  <sheetData>
    <row r="1" spans="1:12">
      <c r="I1" s="160" t="s">
        <v>105</v>
      </c>
    </row>
    <row r="2" spans="1:12" ht="47.25">
      <c r="I2" s="160" t="s">
        <v>109</v>
      </c>
    </row>
    <row r="4" spans="1:12">
      <c r="I4" s="121"/>
      <c r="J4" s="160" t="s">
        <v>106</v>
      </c>
    </row>
    <row r="6" spans="1:12" ht="15.75" customHeight="1">
      <c r="H6" s="200" t="s">
        <v>173</v>
      </c>
      <c r="I6" s="200"/>
      <c r="J6" s="200"/>
    </row>
    <row r="8" spans="1:12">
      <c r="A8" s="201" t="s">
        <v>132</v>
      </c>
      <c r="B8" s="201"/>
      <c r="C8" s="201"/>
      <c r="D8" s="201"/>
      <c r="E8" s="201"/>
      <c r="F8" s="201"/>
      <c r="G8" s="201"/>
      <c r="H8" s="201"/>
      <c r="I8" s="201"/>
      <c r="J8" s="2"/>
      <c r="K8" s="2"/>
      <c r="L8" s="2"/>
    </row>
    <row r="9" spans="1:12">
      <c r="A9" s="202" t="s">
        <v>133</v>
      </c>
      <c r="B9" s="202"/>
      <c r="C9" s="202"/>
      <c r="D9" s="202"/>
      <c r="E9" s="202"/>
      <c r="F9" s="202"/>
      <c r="G9" s="202"/>
      <c r="H9" s="202"/>
      <c r="I9" s="202"/>
      <c r="J9" s="4"/>
      <c r="K9" s="4"/>
      <c r="L9" s="4"/>
    </row>
    <row r="10" spans="1:12">
      <c r="A10" s="203" t="s">
        <v>0</v>
      </c>
      <c r="B10" s="203"/>
      <c r="C10" s="203"/>
      <c r="D10" s="203"/>
      <c r="E10" s="203"/>
      <c r="F10" s="203"/>
      <c r="G10" s="203"/>
      <c r="H10" s="203"/>
      <c r="I10" s="203"/>
      <c r="J10" s="3"/>
      <c r="K10" s="3"/>
      <c r="L10" s="3"/>
    </row>
    <row r="11" spans="1:12">
      <c r="C11" s="204"/>
      <c r="D11" s="204"/>
      <c r="E11" s="204"/>
      <c r="F11" s="204"/>
      <c r="G11" s="204"/>
      <c r="H11" s="204"/>
    </row>
    <row r="12" spans="1:12">
      <c r="A12" s="197" t="s">
        <v>14</v>
      </c>
      <c r="B12" s="197"/>
      <c r="C12" s="197"/>
      <c r="D12" s="197"/>
      <c r="E12" s="197"/>
      <c r="F12" s="197"/>
      <c r="G12" s="197"/>
      <c r="H12" s="197"/>
      <c r="I12" s="197"/>
    </row>
    <row r="14" spans="1:12">
      <c r="A14" s="198" t="s">
        <v>15</v>
      </c>
      <c r="B14" s="198"/>
      <c r="C14" s="198"/>
      <c r="D14" s="198"/>
      <c r="E14" s="198"/>
      <c r="F14" s="198"/>
      <c r="G14" s="198"/>
      <c r="H14" s="198"/>
      <c r="I14" s="198"/>
    </row>
    <row r="16" spans="1:12">
      <c r="B16" s="179">
        <v>59958</v>
      </c>
      <c r="C16" s="199" t="s">
        <v>177</v>
      </c>
      <c r="D16" s="199"/>
      <c r="E16" s="199"/>
      <c r="F16" s="199"/>
      <c r="G16" s="199"/>
      <c r="H16" s="199"/>
      <c r="I16" s="199"/>
    </row>
    <row r="17" spans="1:13" ht="32.25" customHeight="1">
      <c r="B17" s="180">
        <v>27056</v>
      </c>
      <c r="C17" s="196" t="s">
        <v>134</v>
      </c>
      <c r="D17" s="196"/>
      <c r="E17" s="196"/>
      <c r="F17" s="196"/>
      <c r="G17" s="196"/>
      <c r="H17" s="196"/>
      <c r="I17" s="196"/>
      <c r="L17" s="39"/>
    </row>
    <row r="18" spans="1:13" ht="32.25" customHeight="1">
      <c r="B18" s="180">
        <v>27056</v>
      </c>
      <c r="C18" s="196" t="s">
        <v>93</v>
      </c>
      <c r="D18" s="196"/>
      <c r="E18" s="196"/>
      <c r="F18" s="196"/>
      <c r="G18" s="196"/>
      <c r="H18" s="196"/>
      <c r="I18" s="196"/>
      <c r="L18" s="39"/>
    </row>
    <row r="19" spans="1:13" ht="32.25" customHeight="1">
      <c r="B19" s="141">
        <f>SUM(C28:C39)</f>
        <v>36445</v>
      </c>
      <c r="C19" s="196" t="s">
        <v>135</v>
      </c>
      <c r="D19" s="196"/>
      <c r="E19" s="196"/>
      <c r="F19" s="196"/>
      <c r="G19" s="196"/>
      <c r="H19" s="196"/>
      <c r="I19" s="196"/>
      <c r="L19" s="109"/>
    </row>
    <row r="20" spans="1:13" ht="31.5" customHeight="1">
      <c r="B20" s="100">
        <f>E41</f>
        <v>0.6078421561759898</v>
      </c>
      <c r="C20" s="196" t="s">
        <v>100</v>
      </c>
      <c r="D20" s="196"/>
      <c r="E20" s="196"/>
      <c r="F20" s="196"/>
      <c r="G20" s="196"/>
      <c r="H20" s="196"/>
      <c r="I20" s="196"/>
      <c r="L20" s="111"/>
      <c r="M20" s="111"/>
    </row>
    <row r="21" spans="1:13">
      <c r="B21" s="9"/>
      <c r="C21" s="161"/>
      <c r="D21" s="161"/>
      <c r="E21" s="161"/>
      <c r="F21" s="161"/>
      <c r="G21" s="161"/>
      <c r="H21" s="161"/>
      <c r="I21" s="161"/>
    </row>
    <row r="22" spans="1:13">
      <c r="A22" s="197" t="s">
        <v>29</v>
      </c>
      <c r="B22" s="197"/>
      <c r="C22" s="197"/>
      <c r="D22" s="197"/>
      <c r="E22" s="197"/>
      <c r="F22" s="197"/>
      <c r="G22" s="197"/>
      <c r="H22" s="197"/>
      <c r="I22" s="197"/>
    </row>
    <row r="23" spans="1:13">
      <c r="A23" s="211" t="s">
        <v>16</v>
      </c>
      <c r="B23" s="211"/>
      <c r="C23" s="211"/>
      <c r="D23" s="211"/>
      <c r="E23" s="211"/>
      <c r="F23" s="211"/>
      <c r="G23" s="211"/>
      <c r="H23" s="211"/>
      <c r="I23" s="211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62" t="s">
        <v>104</v>
      </c>
      <c r="C25" s="162" t="s">
        <v>2</v>
      </c>
      <c r="D25" s="162" t="s">
        <v>3</v>
      </c>
      <c r="E25" s="212" t="s">
        <v>4</v>
      </c>
      <c r="F25" s="212"/>
      <c r="G25" s="162" t="s">
        <v>5</v>
      </c>
      <c r="H25" s="162" t="s">
        <v>6</v>
      </c>
      <c r="I25" s="15" t="s">
        <v>7</v>
      </c>
      <c r="L25" s="111">
        <f>SUM(C28:C39)</f>
        <v>36445</v>
      </c>
    </row>
    <row r="26" spans="1:13" ht="16.5" thickBot="1">
      <c r="A26" s="16">
        <v>1</v>
      </c>
      <c r="B26" s="163">
        <v>2</v>
      </c>
      <c r="C26" s="163">
        <v>3</v>
      </c>
      <c r="D26" s="163">
        <v>4</v>
      </c>
      <c r="E26" s="213" t="s">
        <v>18</v>
      </c>
      <c r="F26" s="213"/>
      <c r="G26" s="163">
        <v>6</v>
      </c>
      <c r="H26" s="163" t="s">
        <v>8</v>
      </c>
      <c r="I26" s="18">
        <v>8</v>
      </c>
    </row>
    <row r="27" spans="1:13" ht="16.5" thickBot="1">
      <c r="A27" s="214" t="s">
        <v>20</v>
      </c>
      <c r="B27" s="215"/>
      <c r="C27" s="215"/>
      <c r="D27" s="215"/>
      <c r="E27" s="215"/>
      <c r="F27" s="215"/>
      <c r="G27" s="215"/>
      <c r="H27" s="215"/>
      <c r="I27" s="216"/>
    </row>
    <row r="28" spans="1:13" ht="15.75" customHeight="1">
      <c r="A28" s="134">
        <v>1</v>
      </c>
      <c r="B28" s="195" t="s">
        <v>136</v>
      </c>
      <c r="C28" s="101">
        <v>1970</v>
      </c>
      <c r="D28" s="28">
        <f>B16</f>
        <v>59958</v>
      </c>
      <c r="E28" s="205">
        <f>C28/D28</f>
        <v>3.2856332766269723E-2</v>
      </c>
      <c r="F28" s="206"/>
      <c r="G28" s="137">
        <f>B$17*12*1.302/1970</f>
        <v>214.58017461928935</v>
      </c>
      <c r="H28" s="108">
        <f>E28*G28</f>
        <v>7.0503176223356352</v>
      </c>
      <c r="I28" s="207" t="s">
        <v>111</v>
      </c>
      <c r="L28" s="31">
        <f>C28*G28</f>
        <v>422722.94400000002</v>
      </c>
      <c r="M28" s="160">
        <f>C28/1970</f>
        <v>1</v>
      </c>
    </row>
    <row r="29" spans="1:13" ht="31.5">
      <c r="A29" s="135">
        <v>2</v>
      </c>
      <c r="B29" s="136" t="s">
        <v>166</v>
      </c>
      <c r="C29" s="102">
        <v>1970</v>
      </c>
      <c r="D29" s="29">
        <f>B16</f>
        <v>59958</v>
      </c>
      <c r="E29" s="209">
        <f t="shared" ref="E29:E39" si="0">C29/D29</f>
        <v>3.2856332766269723E-2</v>
      </c>
      <c r="F29" s="210"/>
      <c r="G29" s="20">
        <f t="shared" ref="G29:G39" si="1">B$17*12*1.302/1970</f>
        <v>214.58017461928935</v>
      </c>
      <c r="H29" s="91">
        <f t="shared" ref="H29:H39" si="2">E29*G29</f>
        <v>7.0503176223356352</v>
      </c>
      <c r="I29" s="208"/>
      <c r="L29" s="31">
        <f t="shared" ref="L29:L39" si="3">C29*G29</f>
        <v>422722.94400000002</v>
      </c>
      <c r="M29" s="187">
        <f t="shared" ref="M29:M39" si="4">C29/1970</f>
        <v>1</v>
      </c>
    </row>
    <row r="30" spans="1:13">
      <c r="A30" s="135">
        <v>3</v>
      </c>
      <c r="B30" s="136" t="s">
        <v>137</v>
      </c>
      <c r="C30" s="102">
        <v>7880</v>
      </c>
      <c r="D30" s="29">
        <f>B16</f>
        <v>59958</v>
      </c>
      <c r="E30" s="209">
        <f>C30/D30</f>
        <v>0.13142533106507889</v>
      </c>
      <c r="F30" s="210"/>
      <c r="G30" s="20">
        <f>B$17*12*1.302/1970</f>
        <v>214.58017461928935</v>
      </c>
      <c r="H30" s="91">
        <f t="shared" si="2"/>
        <v>28.201270489342541</v>
      </c>
      <c r="I30" s="208"/>
      <c r="L30" s="31">
        <f t="shared" si="3"/>
        <v>1690891.7760000001</v>
      </c>
      <c r="M30" s="187">
        <f t="shared" si="4"/>
        <v>4</v>
      </c>
    </row>
    <row r="31" spans="1:13">
      <c r="A31" s="135">
        <v>4</v>
      </c>
      <c r="B31" s="136" t="s">
        <v>138</v>
      </c>
      <c r="C31" s="102">
        <v>1970</v>
      </c>
      <c r="D31" s="29">
        <f>B$16</f>
        <v>59958</v>
      </c>
      <c r="E31" s="209">
        <f t="shared" si="0"/>
        <v>3.2856332766269723E-2</v>
      </c>
      <c r="F31" s="210"/>
      <c r="G31" s="20">
        <f t="shared" si="1"/>
        <v>214.58017461928935</v>
      </c>
      <c r="H31" s="91">
        <f t="shared" si="2"/>
        <v>7.0503176223356352</v>
      </c>
      <c r="I31" s="208"/>
      <c r="L31" s="31">
        <f t="shared" si="3"/>
        <v>422722.94400000002</v>
      </c>
      <c r="M31" s="187">
        <f t="shared" si="4"/>
        <v>1</v>
      </c>
    </row>
    <row r="32" spans="1:13" ht="31.5">
      <c r="A32" s="135">
        <v>5</v>
      </c>
      <c r="B32" s="136" t="s">
        <v>139</v>
      </c>
      <c r="C32" s="102">
        <v>1970</v>
      </c>
      <c r="D32" s="29">
        <f t="shared" ref="D32:D39" si="5">B$16</f>
        <v>59958</v>
      </c>
      <c r="E32" s="209">
        <f t="shared" si="0"/>
        <v>3.2856332766269723E-2</v>
      </c>
      <c r="F32" s="210"/>
      <c r="G32" s="20">
        <f t="shared" si="1"/>
        <v>214.58017461928935</v>
      </c>
      <c r="H32" s="91">
        <f t="shared" si="2"/>
        <v>7.0503176223356352</v>
      </c>
      <c r="I32" s="208"/>
      <c r="L32" s="31">
        <f t="shared" si="3"/>
        <v>422722.94400000002</v>
      </c>
      <c r="M32" s="187">
        <f t="shared" si="4"/>
        <v>1</v>
      </c>
    </row>
    <row r="33" spans="1:17">
      <c r="A33" s="135">
        <v>6</v>
      </c>
      <c r="B33" s="136" t="s">
        <v>140</v>
      </c>
      <c r="C33" s="102">
        <v>1970</v>
      </c>
      <c r="D33" s="29">
        <f t="shared" si="5"/>
        <v>59958</v>
      </c>
      <c r="E33" s="209">
        <f t="shared" si="0"/>
        <v>3.2856332766269723E-2</v>
      </c>
      <c r="F33" s="210"/>
      <c r="G33" s="20">
        <f t="shared" ref="G33" si="6">B$17*12*1.302/1970</f>
        <v>214.58017461928935</v>
      </c>
      <c r="H33" s="91">
        <f t="shared" ref="H33" si="7">E33*G33</f>
        <v>7.0503176223356352</v>
      </c>
      <c r="I33" s="208"/>
      <c r="L33" s="31">
        <f t="shared" si="3"/>
        <v>422722.94400000002</v>
      </c>
      <c r="M33" s="187">
        <f t="shared" si="4"/>
        <v>1</v>
      </c>
    </row>
    <row r="34" spans="1:17">
      <c r="A34" s="135">
        <v>7</v>
      </c>
      <c r="B34" s="136" t="s">
        <v>141</v>
      </c>
      <c r="C34" s="102">
        <v>5910</v>
      </c>
      <c r="D34" s="29">
        <f t="shared" si="5"/>
        <v>59958</v>
      </c>
      <c r="E34" s="209">
        <f t="shared" si="0"/>
        <v>9.8568998298809163E-2</v>
      </c>
      <c r="F34" s="210"/>
      <c r="G34" s="20">
        <f t="shared" si="1"/>
        <v>214.58017461928935</v>
      </c>
      <c r="H34" s="91">
        <f t="shared" si="2"/>
        <v>21.150952867006904</v>
      </c>
      <c r="I34" s="208"/>
      <c r="L34" s="31">
        <f t="shared" si="3"/>
        <v>1268168.8320000002</v>
      </c>
      <c r="M34" s="187">
        <f t="shared" si="4"/>
        <v>3</v>
      </c>
    </row>
    <row r="35" spans="1:17" ht="47.25">
      <c r="A35" s="135">
        <v>8</v>
      </c>
      <c r="B35" s="136" t="s">
        <v>165</v>
      </c>
      <c r="C35" s="102">
        <v>985</v>
      </c>
      <c r="D35" s="29">
        <f t="shared" si="5"/>
        <v>59958</v>
      </c>
      <c r="E35" s="209">
        <f t="shared" si="0"/>
        <v>1.6428166383134862E-2</v>
      </c>
      <c r="F35" s="210"/>
      <c r="G35" s="20">
        <f t="shared" si="1"/>
        <v>214.58017461928935</v>
      </c>
      <c r="H35" s="91">
        <f t="shared" si="2"/>
        <v>3.5251588111678176</v>
      </c>
      <c r="I35" s="208"/>
      <c r="L35" s="31">
        <f t="shared" si="3"/>
        <v>211361.47200000001</v>
      </c>
      <c r="M35" s="187">
        <f t="shared" si="4"/>
        <v>0.5</v>
      </c>
    </row>
    <row r="36" spans="1:17">
      <c r="A36" s="135">
        <v>9</v>
      </c>
      <c r="B36" s="136" t="s">
        <v>142</v>
      </c>
      <c r="C36" s="102">
        <v>2955</v>
      </c>
      <c r="D36" s="29">
        <f t="shared" si="5"/>
        <v>59958</v>
      </c>
      <c r="E36" s="209">
        <f t="shared" si="0"/>
        <v>4.9284499149404581E-2</v>
      </c>
      <c r="F36" s="210"/>
      <c r="G36" s="20">
        <f t="shared" si="1"/>
        <v>214.58017461928935</v>
      </c>
      <c r="H36" s="91">
        <f t="shared" si="2"/>
        <v>10.575476433503452</v>
      </c>
      <c r="I36" s="208"/>
      <c r="L36" s="31">
        <f t="shared" si="3"/>
        <v>634084.41600000008</v>
      </c>
      <c r="M36" s="187">
        <f t="shared" si="4"/>
        <v>1.5</v>
      </c>
    </row>
    <row r="37" spans="1:17">
      <c r="A37" s="135">
        <v>10</v>
      </c>
      <c r="B37" s="136" t="s">
        <v>143</v>
      </c>
      <c r="C37" s="102">
        <v>1970</v>
      </c>
      <c r="D37" s="29">
        <f t="shared" si="5"/>
        <v>59958</v>
      </c>
      <c r="E37" s="209">
        <f t="shared" si="0"/>
        <v>3.2856332766269723E-2</v>
      </c>
      <c r="F37" s="210"/>
      <c r="G37" s="20">
        <f t="shared" si="1"/>
        <v>214.58017461928935</v>
      </c>
      <c r="H37" s="91">
        <f t="shared" si="2"/>
        <v>7.0503176223356352</v>
      </c>
      <c r="I37" s="208"/>
      <c r="L37" s="31">
        <f t="shared" si="3"/>
        <v>422722.94400000002</v>
      </c>
      <c r="M37" s="187">
        <f t="shared" si="4"/>
        <v>1</v>
      </c>
    </row>
    <row r="38" spans="1:17" ht="31.5">
      <c r="A38" s="135">
        <v>11</v>
      </c>
      <c r="B38" s="136" t="s">
        <v>162</v>
      </c>
      <c r="C38" s="102">
        <v>985</v>
      </c>
      <c r="D38" s="29">
        <f t="shared" si="5"/>
        <v>59958</v>
      </c>
      <c r="E38" s="209">
        <f t="shared" si="0"/>
        <v>1.6428166383134862E-2</v>
      </c>
      <c r="F38" s="210"/>
      <c r="G38" s="20">
        <f t="shared" si="1"/>
        <v>214.58017461928935</v>
      </c>
      <c r="H38" s="91">
        <f t="shared" si="2"/>
        <v>3.5251588111678176</v>
      </c>
      <c r="I38" s="208"/>
      <c r="L38" s="31">
        <f t="shared" si="3"/>
        <v>211361.47200000001</v>
      </c>
      <c r="M38" s="187">
        <f t="shared" si="4"/>
        <v>0.5</v>
      </c>
    </row>
    <row r="39" spans="1:17" ht="31.5">
      <c r="A39" s="104">
        <v>12</v>
      </c>
      <c r="B39" s="136" t="s">
        <v>154</v>
      </c>
      <c r="C39" s="102">
        <v>5910</v>
      </c>
      <c r="D39" s="29">
        <f t="shared" si="5"/>
        <v>59958</v>
      </c>
      <c r="E39" s="209">
        <f t="shared" si="0"/>
        <v>9.8568998298809163E-2</v>
      </c>
      <c r="F39" s="210"/>
      <c r="G39" s="20">
        <f t="shared" si="1"/>
        <v>214.58017461928935</v>
      </c>
      <c r="H39" s="91">
        <f t="shared" si="2"/>
        <v>21.150952867006904</v>
      </c>
      <c r="I39" s="208"/>
      <c r="L39" s="31">
        <f t="shared" si="3"/>
        <v>1268168.8320000002</v>
      </c>
      <c r="M39" s="187">
        <f t="shared" si="4"/>
        <v>3</v>
      </c>
    </row>
    <row r="40" spans="1:17" ht="31.5" customHeight="1" thickBot="1">
      <c r="A40" s="225" t="s">
        <v>22</v>
      </c>
      <c r="B40" s="226"/>
      <c r="C40" s="226"/>
      <c r="D40" s="226"/>
      <c r="E40" s="226"/>
      <c r="F40" s="226"/>
      <c r="G40" s="107"/>
      <c r="H40" s="122">
        <f>SUM(H28:H39)</f>
        <v>130.43087601320923</v>
      </c>
      <c r="I40" s="232"/>
      <c r="L40" s="140">
        <f>SUM(L28:L39)</f>
        <v>7820374.4640000015</v>
      </c>
      <c r="M40" s="140">
        <f>L148</f>
        <v>18625883</v>
      </c>
      <c r="N40" s="140">
        <f>L40+M40</f>
        <v>26446257.464000002</v>
      </c>
      <c r="P40" s="31">
        <v>12851600</v>
      </c>
      <c r="Q40" s="31">
        <f>P40-N40</f>
        <v>-13594657.464000002</v>
      </c>
    </row>
    <row r="41" spans="1:17" ht="36" customHeight="1" thickBot="1">
      <c r="A41" s="227" t="s">
        <v>19</v>
      </c>
      <c r="B41" s="228"/>
      <c r="C41" s="228"/>
      <c r="D41" s="229"/>
      <c r="E41" s="230">
        <f>SUM(E28:F39)</f>
        <v>0.6078421561759898</v>
      </c>
      <c r="F41" s="231"/>
      <c r="G41" s="231"/>
      <c r="H41" s="231"/>
      <c r="I41" s="233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11" t="s">
        <v>17</v>
      </c>
      <c r="B43" s="211"/>
      <c r="C43" s="211"/>
      <c r="D43" s="211"/>
      <c r="E43" s="211"/>
      <c r="F43" s="211"/>
      <c r="G43" s="211"/>
      <c r="H43" s="211"/>
      <c r="I43" s="211"/>
    </row>
    <row r="44" spans="1:17" ht="16.5" thickBot="1"/>
    <row r="45" spans="1:17" ht="79.5" thickBot="1">
      <c r="A45" s="12" t="s">
        <v>1</v>
      </c>
      <c r="B45" s="162" t="s">
        <v>26</v>
      </c>
      <c r="C45" s="162" t="s">
        <v>9</v>
      </c>
      <c r="D45" s="162" t="s">
        <v>3</v>
      </c>
      <c r="E45" s="162" t="s">
        <v>10</v>
      </c>
      <c r="F45" s="162" t="s">
        <v>11</v>
      </c>
      <c r="G45" s="162" t="s">
        <v>12</v>
      </c>
      <c r="H45" s="162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17" t="s">
        <v>21</v>
      </c>
      <c r="B47" s="218"/>
      <c r="C47" s="218"/>
      <c r="D47" s="218"/>
      <c r="E47" s="218"/>
      <c r="F47" s="218"/>
      <c r="G47" s="218"/>
      <c r="H47" s="218"/>
      <c r="I47" s="219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59958</v>
      </c>
      <c r="E48" s="30">
        <f>C48/D48</f>
        <v>0</v>
      </c>
      <c r="F48" s="102">
        <v>0</v>
      </c>
      <c r="G48" s="103">
        <v>0</v>
      </c>
      <c r="H48" s="20">
        <v>0</v>
      </c>
      <c r="I48" s="234" t="s">
        <v>23</v>
      </c>
    </row>
    <row r="49" spans="1:9" ht="32.25" customHeight="1" thickBot="1">
      <c r="A49" s="222" t="s">
        <v>27</v>
      </c>
      <c r="B49" s="223"/>
      <c r="C49" s="223"/>
      <c r="D49" s="223"/>
      <c r="E49" s="223"/>
      <c r="F49" s="224"/>
      <c r="G49" s="21"/>
      <c r="H49" s="22">
        <f>SUM(H48)</f>
        <v>0</v>
      </c>
      <c r="I49" s="221"/>
    </row>
    <row r="50" spans="1:9">
      <c r="A50" s="147"/>
      <c r="B50" s="147"/>
      <c r="C50" s="147"/>
      <c r="D50" s="147"/>
      <c r="E50" s="147"/>
      <c r="F50" s="147"/>
      <c r="G50" s="148"/>
      <c r="H50" s="149"/>
      <c r="I50" s="63"/>
    </row>
    <row r="51" spans="1:9">
      <c r="A51" s="198" t="s">
        <v>24</v>
      </c>
      <c r="B51" s="198"/>
      <c r="C51" s="198"/>
      <c r="D51" s="198"/>
      <c r="E51" s="198"/>
      <c r="F51" s="198"/>
      <c r="G51" s="198"/>
      <c r="H51" s="198"/>
      <c r="I51" s="198"/>
    </row>
    <row r="52" spans="1:9" ht="16.5" thickBot="1"/>
    <row r="53" spans="1:9" ht="79.5" thickBot="1">
      <c r="A53" s="12" t="s">
        <v>1</v>
      </c>
      <c r="B53" s="162" t="s">
        <v>26</v>
      </c>
      <c r="C53" s="162" t="s">
        <v>9</v>
      </c>
      <c r="D53" s="162" t="s">
        <v>3</v>
      </c>
      <c r="E53" s="162" t="s">
        <v>10</v>
      </c>
      <c r="F53" s="162" t="s">
        <v>11</v>
      </c>
      <c r="G53" s="162" t="s">
        <v>12</v>
      </c>
      <c r="H53" s="162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17" t="s">
        <v>25</v>
      </c>
      <c r="B55" s="218"/>
      <c r="C55" s="218"/>
      <c r="D55" s="218"/>
      <c r="E55" s="218"/>
      <c r="F55" s="218"/>
      <c r="G55" s="218"/>
      <c r="H55" s="218"/>
      <c r="I55" s="219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59958</v>
      </c>
      <c r="E56" s="30">
        <f>C56/D56</f>
        <v>0</v>
      </c>
      <c r="F56" s="102">
        <v>0</v>
      </c>
      <c r="G56" s="103">
        <v>0</v>
      </c>
      <c r="H56" s="20">
        <v>0</v>
      </c>
      <c r="I56" s="220" t="s">
        <v>23</v>
      </c>
    </row>
    <row r="57" spans="1:9" ht="31.5" customHeight="1" thickBot="1">
      <c r="A57" s="222" t="s">
        <v>28</v>
      </c>
      <c r="B57" s="223"/>
      <c r="C57" s="223"/>
      <c r="D57" s="223"/>
      <c r="E57" s="223"/>
      <c r="F57" s="224"/>
      <c r="G57" s="21"/>
      <c r="H57" s="22">
        <f>SUM(H56:H56)</f>
        <v>0</v>
      </c>
      <c r="I57" s="221"/>
    </row>
    <row r="58" spans="1:9">
      <c r="A58" s="147"/>
      <c r="B58" s="147"/>
      <c r="C58" s="147"/>
      <c r="D58" s="147"/>
      <c r="E58" s="147"/>
      <c r="F58" s="147"/>
      <c r="G58" s="148"/>
      <c r="H58" s="149"/>
      <c r="I58" s="63"/>
    </row>
    <row r="59" spans="1:9" ht="33.75" customHeight="1">
      <c r="A59" s="238" t="s">
        <v>116</v>
      </c>
      <c r="B59" s="238"/>
      <c r="C59" s="238"/>
      <c r="D59" s="238"/>
      <c r="E59" s="238"/>
      <c r="F59" s="238"/>
      <c r="G59" s="238"/>
      <c r="H59" s="238"/>
      <c r="I59" s="238"/>
    </row>
    <row r="60" spans="1:9" ht="16.5" thickBot="1"/>
    <row r="61" spans="1:9" ht="79.5" thickBot="1">
      <c r="A61" s="12" t="s">
        <v>1</v>
      </c>
      <c r="B61" s="162" t="s">
        <v>26</v>
      </c>
      <c r="C61" s="162" t="s">
        <v>9</v>
      </c>
      <c r="D61" s="162" t="s">
        <v>3</v>
      </c>
      <c r="E61" s="162" t="s">
        <v>10</v>
      </c>
      <c r="F61" s="162" t="s">
        <v>11</v>
      </c>
      <c r="G61" s="162" t="s">
        <v>12</v>
      </c>
      <c r="H61" s="162" t="s">
        <v>6</v>
      </c>
      <c r="I61" s="15" t="s">
        <v>7</v>
      </c>
    </row>
    <row r="62" spans="1:9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>
      <c r="A63" s="217" t="s">
        <v>117</v>
      </c>
      <c r="B63" s="218"/>
      <c r="C63" s="218"/>
      <c r="D63" s="218"/>
      <c r="E63" s="218"/>
      <c r="F63" s="218"/>
      <c r="G63" s="218"/>
      <c r="H63" s="218"/>
      <c r="I63" s="219"/>
    </row>
    <row r="64" spans="1:9" ht="57" customHeight="1" thickBot="1">
      <c r="A64" s="26" t="s">
        <v>102</v>
      </c>
      <c r="B64" s="27" t="s">
        <v>102</v>
      </c>
      <c r="C64" s="102">
        <v>0</v>
      </c>
      <c r="D64" s="29">
        <f>SUM(B16)</f>
        <v>59958</v>
      </c>
      <c r="E64" s="30">
        <f>C64/D64</f>
        <v>0</v>
      </c>
      <c r="F64" s="102">
        <v>0</v>
      </c>
      <c r="G64" s="103">
        <v>0</v>
      </c>
      <c r="H64" s="20">
        <v>0</v>
      </c>
      <c r="I64" s="220" t="s">
        <v>23</v>
      </c>
    </row>
    <row r="65" spans="1:9" ht="32.25" customHeight="1" thickBot="1">
      <c r="A65" s="222" t="s">
        <v>28</v>
      </c>
      <c r="B65" s="223"/>
      <c r="C65" s="223"/>
      <c r="D65" s="223"/>
      <c r="E65" s="223"/>
      <c r="F65" s="224"/>
      <c r="G65" s="21"/>
      <c r="H65" s="22">
        <f>SUM(H64:H64)</f>
        <v>0</v>
      </c>
      <c r="I65" s="221"/>
    </row>
    <row r="66" spans="1:9">
      <c r="A66" s="147"/>
      <c r="B66" s="147"/>
      <c r="C66" s="147"/>
      <c r="D66" s="147"/>
      <c r="E66" s="147"/>
      <c r="F66" s="147"/>
      <c r="G66" s="148"/>
      <c r="H66" s="149"/>
      <c r="I66" s="63"/>
    </row>
    <row r="67" spans="1:9">
      <c r="A67" s="198" t="s">
        <v>115</v>
      </c>
      <c r="B67" s="198"/>
      <c r="C67" s="198"/>
      <c r="D67" s="198"/>
      <c r="E67" s="198"/>
      <c r="F67" s="198"/>
      <c r="G67" s="198"/>
      <c r="H67" s="198"/>
      <c r="I67" s="198"/>
    </row>
    <row r="69" spans="1:9">
      <c r="B69"/>
      <c r="C69" s="171"/>
      <c r="D69" s="181"/>
      <c r="E69" s="181"/>
      <c r="F69" s="181"/>
      <c r="G69" s="9"/>
      <c r="H69" s="31"/>
      <c r="I69" s="161"/>
    </row>
    <row r="70" spans="1:9" ht="16.5" thickBot="1">
      <c r="B70"/>
      <c r="C70" s="171"/>
      <c r="D70" s="31"/>
      <c r="E70" s="31"/>
      <c r="F70" s="31"/>
      <c r="H70" s="31"/>
      <c r="I70" s="161"/>
    </row>
    <row r="71" spans="1:9" ht="35.25" customHeight="1" thickBot="1">
      <c r="A71" s="65"/>
      <c r="B71" s="66"/>
      <c r="D71" s="239" t="s">
        <v>86</v>
      </c>
      <c r="E71" s="240"/>
      <c r="F71" s="240"/>
      <c r="G71" s="241"/>
      <c r="H71" s="68" t="s">
        <v>87</v>
      </c>
      <c r="I71" s="161"/>
    </row>
    <row r="72" spans="1:9" ht="35.25" customHeight="1">
      <c r="A72" s="65"/>
      <c r="B72" s="66"/>
      <c r="D72" s="153"/>
      <c r="E72" s="154"/>
      <c r="F72" s="155"/>
      <c r="G72" s="182"/>
      <c r="H72" s="151"/>
      <c r="I72" s="161"/>
    </row>
    <row r="73" spans="1:9" ht="16.5" thickBot="1">
      <c r="A73" s="63"/>
      <c r="B73" s="64"/>
      <c r="D73" s="89">
        <f>SUM(H40)</f>
        <v>130.43087601320923</v>
      </c>
      <c r="E73" s="90">
        <f>SUM(H49)</f>
        <v>0</v>
      </c>
      <c r="F73" s="150">
        <f>SUM(H57)</f>
        <v>0</v>
      </c>
      <c r="G73" s="183">
        <f>SUM(H65)</f>
        <v>0</v>
      </c>
      <c r="H73" s="152">
        <f>SUM(D73:G73)</f>
        <v>130.43087601320923</v>
      </c>
      <c r="I73" s="161"/>
    </row>
    <row r="74" spans="1:9">
      <c r="B74"/>
      <c r="C74" s="171"/>
      <c r="D74" s="31"/>
      <c r="E74" s="31"/>
      <c r="F74" s="31"/>
      <c r="H74" s="31"/>
      <c r="I74" s="161"/>
    </row>
    <row r="75" spans="1:9" ht="31.5" customHeight="1">
      <c r="A75" s="197" t="s">
        <v>30</v>
      </c>
      <c r="B75" s="197"/>
      <c r="C75" s="197"/>
      <c r="D75" s="197"/>
      <c r="E75" s="197"/>
      <c r="F75" s="197"/>
      <c r="G75" s="197"/>
      <c r="H75" s="197"/>
      <c r="I75" s="197"/>
    </row>
    <row r="77" spans="1:9">
      <c r="A77" s="242" t="s">
        <v>31</v>
      </c>
      <c r="B77" s="242"/>
      <c r="C77" s="242"/>
      <c r="D77" s="242"/>
      <c r="E77" s="242"/>
      <c r="F77" s="242"/>
      <c r="G77" s="242"/>
      <c r="H77" s="242"/>
      <c r="I77" s="242"/>
    </row>
    <row r="78" spans="1:9" ht="16.5" thickBot="1"/>
    <row r="79" spans="1:9" ht="113.25" customHeight="1">
      <c r="A79" s="33" t="s">
        <v>1</v>
      </c>
      <c r="B79" s="169" t="s">
        <v>32</v>
      </c>
      <c r="C79" s="169" t="s">
        <v>33</v>
      </c>
      <c r="D79" s="169" t="s">
        <v>34</v>
      </c>
      <c r="E79" s="169" t="s">
        <v>35</v>
      </c>
      <c r="F79" s="169" t="s">
        <v>36</v>
      </c>
      <c r="G79" s="169" t="s">
        <v>37</v>
      </c>
      <c r="H79" s="169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43" t="s">
        <v>42</v>
      </c>
      <c r="B81" s="244"/>
      <c r="C81" s="244"/>
      <c r="D81" s="244"/>
      <c r="E81" s="244"/>
      <c r="F81" s="244"/>
      <c r="G81" s="244"/>
      <c r="H81" s="244"/>
      <c r="I81" s="245"/>
    </row>
    <row r="82" spans="1:16">
      <c r="A82" s="172">
        <v>1</v>
      </c>
      <c r="B82" s="173" t="s">
        <v>167</v>
      </c>
      <c r="C82" s="174" t="s">
        <v>179</v>
      </c>
      <c r="D82" s="190">
        <v>32095.096582466565</v>
      </c>
      <c r="E82" s="176">
        <f>SUM(B19)</f>
        <v>36445</v>
      </c>
      <c r="F82" s="177">
        <f>SUM(B20)</f>
        <v>0.6078421561759898</v>
      </c>
      <c r="G82" s="173">
        <f>D82*F82/E82</f>
        <v>0.53529298146146576</v>
      </c>
      <c r="H82" s="175">
        <v>6.73</v>
      </c>
      <c r="I82" s="91">
        <f>G82*H82</f>
        <v>3.6025217652356649</v>
      </c>
      <c r="L82" s="31">
        <f>H82*D82</f>
        <v>216000</v>
      </c>
      <c r="M82" s="31">
        <v>480000</v>
      </c>
      <c r="N82" s="31">
        <f>M82*0.9</f>
        <v>432000</v>
      </c>
      <c r="O82" s="31">
        <f>N82/H82</f>
        <v>64190.193164933131</v>
      </c>
      <c r="P82" s="31">
        <f>O82/2</f>
        <v>32095.096582466565</v>
      </c>
    </row>
    <row r="83" spans="1:16">
      <c r="A83" s="172">
        <v>2</v>
      </c>
      <c r="B83" s="173" t="s">
        <v>168</v>
      </c>
      <c r="C83" s="174" t="s">
        <v>170</v>
      </c>
      <c r="D83" s="190">
        <v>17796.265260297459</v>
      </c>
      <c r="E83" s="176">
        <f>SUM(B19)</f>
        <v>36445</v>
      </c>
      <c r="F83" s="177">
        <f>SUM(B20)</f>
        <v>0.6078421561759898</v>
      </c>
      <c r="G83" s="173">
        <f>D83*F83/E83</f>
        <v>0.296812189537634</v>
      </c>
      <c r="H83" s="175">
        <v>6.4620300000000004</v>
      </c>
      <c r="I83" s="91">
        <f>G83*H83</f>
        <v>1.9180092731578771</v>
      </c>
      <c r="L83" s="31">
        <f>H83*D83</f>
        <v>115000</v>
      </c>
      <c r="M83" s="31">
        <v>230000</v>
      </c>
      <c r="N83" s="31"/>
      <c r="O83" s="31">
        <f>M83/H83</f>
        <v>35592.530520594919</v>
      </c>
      <c r="P83" s="31">
        <f>O83/2</f>
        <v>17796.265260297459</v>
      </c>
    </row>
    <row r="84" spans="1:16" s="188" customFormat="1">
      <c r="A84" s="172">
        <v>3</v>
      </c>
      <c r="B84" s="173" t="s">
        <v>178</v>
      </c>
      <c r="C84" s="174" t="s">
        <v>170</v>
      </c>
      <c r="D84" s="190">
        <v>286.53295128939828</v>
      </c>
      <c r="E84" s="176">
        <f>SUM(B19)</f>
        <v>36445</v>
      </c>
      <c r="F84" s="177">
        <f>SUM(B20)</f>
        <v>0.6078421561759898</v>
      </c>
      <c r="G84" s="173">
        <f>D84*F84/E84</f>
        <v>4.7788944142466106E-3</v>
      </c>
      <c r="H84" s="175">
        <v>34.9</v>
      </c>
      <c r="I84" s="91">
        <f>G84*H84</f>
        <v>0.1667834150572067</v>
      </c>
      <c r="L84" s="31">
        <f>H84*D84</f>
        <v>10000</v>
      </c>
      <c r="M84" s="31">
        <v>20000</v>
      </c>
      <c r="N84" s="31"/>
      <c r="O84" s="31">
        <f>M84/H84</f>
        <v>573.06590257879657</v>
      </c>
      <c r="P84" s="31">
        <f>O84/2</f>
        <v>286.53295128939828</v>
      </c>
    </row>
    <row r="85" spans="1:16" ht="16.5" thickBot="1">
      <c r="A85" s="6">
        <v>4</v>
      </c>
      <c r="B85" s="40" t="s">
        <v>169</v>
      </c>
      <c r="C85" s="7" t="s">
        <v>180</v>
      </c>
      <c r="D85" s="103">
        <v>146.54908757263738</v>
      </c>
      <c r="E85" s="19">
        <f>SUM(B19)</f>
        <v>36445</v>
      </c>
      <c r="F85" s="20">
        <f>SUM(B20)</f>
        <v>0.6078421561759898</v>
      </c>
      <c r="G85" s="7">
        <f t="shared" ref="G85" si="8">D85*F85/E85</f>
        <v>2.4441957298882108E-3</v>
      </c>
      <c r="H85" s="103">
        <v>1961.8</v>
      </c>
      <c r="I85" s="91">
        <f>G85*H85</f>
        <v>4.7950231828946919</v>
      </c>
      <c r="L85" s="31">
        <f t="shared" ref="L85" si="9">H85*D85</f>
        <v>287500</v>
      </c>
      <c r="M85" s="191">
        <v>1150000</v>
      </c>
      <c r="N85" s="191">
        <f>M85*0.5</f>
        <v>575000</v>
      </c>
      <c r="O85" s="191">
        <f>N85/H85</f>
        <v>293.09817514527475</v>
      </c>
      <c r="P85" s="191">
        <f>O85/2</f>
        <v>146.54908757263738</v>
      </c>
    </row>
    <row r="86" spans="1:16" ht="31.5" customHeight="1" thickBot="1">
      <c r="A86" s="246" t="s">
        <v>50</v>
      </c>
      <c r="B86" s="247"/>
      <c r="C86" s="247"/>
      <c r="D86" s="247"/>
      <c r="E86" s="247"/>
      <c r="F86" s="247"/>
      <c r="G86" s="248"/>
      <c r="H86" s="22"/>
      <c r="I86" s="92">
        <f>SUM(I82:I85)</f>
        <v>10.482337636345441</v>
      </c>
      <c r="L86" s="192">
        <f>SUM(L82:L85)</f>
        <v>628500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198" t="s">
        <v>44</v>
      </c>
      <c r="B88" s="198"/>
      <c r="C88" s="198"/>
      <c r="D88" s="198"/>
      <c r="E88" s="198"/>
      <c r="F88" s="198"/>
      <c r="G88" s="198"/>
      <c r="H88" s="198"/>
      <c r="I88" s="198"/>
      <c r="L88" s="130"/>
      <c r="M88" s="63"/>
      <c r="N88" s="63"/>
      <c r="O88" s="63"/>
      <c r="P88" s="63"/>
    </row>
    <row r="89" spans="1:16" ht="16.5" thickBot="1"/>
    <row r="90" spans="1:16" ht="94.5">
      <c r="A90" s="33" t="s">
        <v>1</v>
      </c>
      <c r="B90" s="169" t="s">
        <v>32</v>
      </c>
      <c r="C90" s="169" t="s">
        <v>33</v>
      </c>
      <c r="D90" s="169" t="s">
        <v>34</v>
      </c>
      <c r="E90" s="169" t="s">
        <v>35</v>
      </c>
      <c r="F90" s="169" t="s">
        <v>36</v>
      </c>
      <c r="G90" s="169" t="s">
        <v>37</v>
      </c>
      <c r="H90" s="169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35" t="s">
        <v>45</v>
      </c>
      <c r="B92" s="236"/>
      <c r="C92" s="236"/>
      <c r="D92" s="236"/>
      <c r="E92" s="236"/>
      <c r="F92" s="236"/>
      <c r="G92" s="236"/>
      <c r="H92" s="236"/>
      <c r="I92" s="237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36445</v>
      </c>
      <c r="F93" s="126">
        <f>SUM(B20)</f>
        <v>0.6078421561759898</v>
      </c>
      <c r="G93" s="62">
        <f>D93*F93/E93</f>
        <v>0</v>
      </c>
      <c r="H93" s="103">
        <v>0</v>
      </c>
      <c r="I93" s="127">
        <f t="shared" ref="I93" si="10">G93*H93</f>
        <v>0</v>
      </c>
    </row>
    <row r="94" spans="1:16" ht="32.25" customHeight="1" thickBot="1">
      <c r="A94" s="222" t="s">
        <v>51</v>
      </c>
      <c r="B94" s="223"/>
      <c r="C94" s="223"/>
      <c r="D94" s="223"/>
      <c r="E94" s="223"/>
      <c r="F94" s="223"/>
      <c r="G94" s="224"/>
      <c r="H94" s="22"/>
      <c r="I94" s="92">
        <f>SUM(I93:I93)</f>
        <v>0</v>
      </c>
    </row>
    <row r="96" spans="1:16">
      <c r="A96" s="198" t="s">
        <v>46</v>
      </c>
      <c r="B96" s="198"/>
      <c r="C96" s="198"/>
      <c r="D96" s="198"/>
      <c r="E96" s="198"/>
      <c r="F96" s="198"/>
      <c r="G96" s="198"/>
      <c r="H96" s="198"/>
      <c r="I96" s="198"/>
    </row>
    <row r="97" spans="1:10" ht="16.5" thickBot="1"/>
    <row r="98" spans="1:10" ht="81.75" customHeight="1">
      <c r="A98" s="33" t="s">
        <v>1</v>
      </c>
      <c r="B98" s="169" t="s">
        <v>32</v>
      </c>
      <c r="C98" s="169" t="s">
        <v>33</v>
      </c>
      <c r="D98" s="169" t="s">
        <v>34</v>
      </c>
      <c r="E98" s="169" t="s">
        <v>35</v>
      </c>
      <c r="F98" s="169" t="s">
        <v>36</v>
      </c>
      <c r="G98" s="169" t="s">
        <v>37</v>
      </c>
      <c r="H98" s="169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35" t="s">
        <v>47</v>
      </c>
      <c r="B100" s="236"/>
      <c r="C100" s="236"/>
      <c r="D100" s="236"/>
      <c r="E100" s="236"/>
      <c r="F100" s="236"/>
      <c r="G100" s="236"/>
      <c r="H100" s="236"/>
      <c r="I100" s="237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36445</v>
      </c>
      <c r="F101" s="126">
        <f>SUM(B20)</f>
        <v>0.6078421561759898</v>
      </c>
      <c r="G101" s="62">
        <f>D101*F101/E101</f>
        <v>0</v>
      </c>
      <c r="H101" s="27">
        <v>0</v>
      </c>
      <c r="I101" s="127">
        <f t="shared" ref="I101" si="11">G101*H101</f>
        <v>0</v>
      </c>
    </row>
    <row r="102" spans="1:10" ht="33" customHeight="1" thickBot="1">
      <c r="A102" s="222" t="s">
        <v>52</v>
      </c>
      <c r="B102" s="223"/>
      <c r="C102" s="223"/>
      <c r="D102" s="223"/>
      <c r="E102" s="223"/>
      <c r="F102" s="223"/>
      <c r="G102" s="224"/>
      <c r="H102" s="22"/>
      <c r="I102" s="92">
        <f>SUM(I101:I101)</f>
        <v>0</v>
      </c>
    </row>
    <row r="104" spans="1:10">
      <c r="A104" s="198" t="s">
        <v>48</v>
      </c>
      <c r="B104" s="198"/>
      <c r="C104" s="198"/>
      <c r="D104" s="198"/>
      <c r="E104" s="198"/>
      <c r="F104" s="198"/>
      <c r="G104" s="198"/>
      <c r="H104" s="198"/>
      <c r="I104" s="198"/>
    </row>
    <row r="105" spans="1:10" ht="16.5" thickBot="1"/>
    <row r="106" spans="1:10" ht="81.75" customHeight="1">
      <c r="A106" s="33" t="s">
        <v>1</v>
      </c>
      <c r="B106" s="169" t="s">
        <v>32</v>
      </c>
      <c r="C106" s="169" t="s">
        <v>33</v>
      </c>
      <c r="D106" s="169" t="s">
        <v>34</v>
      </c>
      <c r="E106" s="169" t="s">
        <v>35</v>
      </c>
      <c r="F106" s="169" t="s">
        <v>36</v>
      </c>
      <c r="G106" s="169" t="s">
        <v>37</v>
      </c>
      <c r="H106" s="169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35" t="s">
        <v>49</v>
      </c>
      <c r="B108" s="236"/>
      <c r="C108" s="236"/>
      <c r="D108" s="236"/>
      <c r="E108" s="236"/>
      <c r="F108" s="236"/>
      <c r="G108" s="236"/>
      <c r="H108" s="236"/>
      <c r="I108" s="236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36445</v>
      </c>
      <c r="F109" s="20">
        <f>SUM(B20)</f>
        <v>0.6078421561759898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22" t="s">
        <v>53</v>
      </c>
      <c r="B110" s="223"/>
      <c r="C110" s="223"/>
      <c r="D110" s="223"/>
      <c r="E110" s="223"/>
      <c r="F110" s="223"/>
      <c r="G110" s="224"/>
      <c r="H110" s="22"/>
      <c r="I110" s="22">
        <f>SUM(I109:I109)</f>
        <v>0</v>
      </c>
      <c r="J110" s="105"/>
    </row>
    <row r="112" spans="1:10">
      <c r="A112" s="198" t="s">
        <v>54</v>
      </c>
      <c r="B112" s="198"/>
      <c r="C112" s="198"/>
      <c r="D112" s="198"/>
      <c r="E112" s="198"/>
      <c r="F112" s="198"/>
      <c r="G112" s="198"/>
      <c r="H112" s="198"/>
      <c r="I112" s="198"/>
    </row>
    <row r="113" spans="1:20" ht="16.5" thickBot="1"/>
    <row r="114" spans="1:20" ht="83.25" customHeight="1">
      <c r="A114" s="33" t="s">
        <v>1</v>
      </c>
      <c r="B114" s="169" t="s">
        <v>32</v>
      </c>
      <c r="C114" s="169" t="s">
        <v>33</v>
      </c>
      <c r="D114" s="169" t="s">
        <v>34</v>
      </c>
      <c r="E114" s="169" t="s">
        <v>35</v>
      </c>
      <c r="F114" s="169" t="s">
        <v>36</v>
      </c>
      <c r="G114" s="169" t="s">
        <v>37</v>
      </c>
      <c r="H114" s="169" t="s">
        <v>38</v>
      </c>
      <c r="I114" s="41" t="s">
        <v>39</v>
      </c>
      <c r="J114" s="43" t="s">
        <v>56</v>
      </c>
    </row>
    <row r="115" spans="1:20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0" ht="15.75" customHeight="1">
      <c r="A116" s="235" t="s">
        <v>55</v>
      </c>
      <c r="B116" s="236"/>
      <c r="C116" s="236"/>
      <c r="D116" s="236"/>
      <c r="E116" s="236"/>
      <c r="F116" s="236"/>
      <c r="G116" s="236"/>
      <c r="H116" s="236"/>
      <c r="I116" s="236"/>
      <c r="J116" s="237"/>
    </row>
    <row r="117" spans="1:20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36445</v>
      </c>
      <c r="F117" s="20">
        <f>SUM(B20)</f>
        <v>0.6078421561759898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0" ht="30" customHeight="1" thickBot="1">
      <c r="A118" s="222" t="s">
        <v>58</v>
      </c>
      <c r="B118" s="223"/>
      <c r="C118" s="223"/>
      <c r="D118" s="223"/>
      <c r="E118" s="223"/>
      <c r="F118" s="223"/>
      <c r="G118" s="224"/>
      <c r="H118" s="22"/>
      <c r="I118" s="159">
        <f>SUM(I117:I117)</f>
        <v>0</v>
      </c>
      <c r="J118" s="105"/>
    </row>
    <row r="120" spans="1:20">
      <c r="A120" s="198" t="s">
        <v>59</v>
      </c>
      <c r="B120" s="198"/>
      <c r="C120" s="198"/>
      <c r="D120" s="198"/>
      <c r="E120" s="198"/>
      <c r="F120" s="198"/>
      <c r="G120" s="198"/>
      <c r="H120" s="198"/>
      <c r="I120" s="198"/>
    </row>
    <row r="121" spans="1:20" ht="16.5" thickBot="1"/>
    <row r="122" spans="1:20" ht="94.5">
      <c r="A122" s="33" t="s">
        <v>1</v>
      </c>
      <c r="B122" s="169" t="s">
        <v>104</v>
      </c>
      <c r="C122" s="169" t="s">
        <v>33</v>
      </c>
      <c r="D122" s="169" t="s">
        <v>61</v>
      </c>
      <c r="E122" s="169" t="s">
        <v>35</v>
      </c>
      <c r="F122" s="169" t="s">
        <v>36</v>
      </c>
      <c r="G122" s="169" t="s">
        <v>37</v>
      </c>
      <c r="H122" s="169" t="s">
        <v>38</v>
      </c>
      <c r="I122" s="35" t="s">
        <v>39</v>
      </c>
    </row>
    <row r="123" spans="1:20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0">
      <c r="A124" s="235" t="s">
        <v>60</v>
      </c>
      <c r="B124" s="236"/>
      <c r="C124" s="236"/>
      <c r="D124" s="236"/>
      <c r="E124" s="236"/>
      <c r="F124" s="236"/>
      <c r="G124" s="236"/>
      <c r="H124" s="236"/>
      <c r="I124" s="237"/>
    </row>
    <row r="125" spans="1:20">
      <c r="A125" s="67">
        <v>1</v>
      </c>
      <c r="B125" s="123" t="s">
        <v>144</v>
      </c>
      <c r="C125" s="62" t="s">
        <v>103</v>
      </c>
      <c r="D125" s="102">
        <v>1</v>
      </c>
      <c r="E125" s="19">
        <f>SUM(B19)</f>
        <v>36445</v>
      </c>
      <c r="F125" s="20">
        <f>SUM(B20)</f>
        <v>0.6078421561759898</v>
      </c>
      <c r="G125" s="7">
        <f>D125*F125/E125</f>
        <v>1.667834150572067E-5</v>
      </c>
      <c r="H125" s="103">
        <v>300870</v>
      </c>
      <c r="I125" s="91">
        <f>G125*H125</f>
        <v>5.0180126088261776</v>
      </c>
      <c r="L125" s="31">
        <f>D125*H125</f>
        <v>300870</v>
      </c>
      <c r="M125" s="160">
        <f>L125/12</f>
        <v>25072.5</v>
      </c>
      <c r="R125" s="103">
        <v>48783</v>
      </c>
      <c r="S125" s="31">
        <f>R125*12</f>
        <v>585396</v>
      </c>
      <c r="T125" s="31">
        <f t="shared" ref="T125:T134" si="12">G125*S125</f>
        <v>9.763434404082858</v>
      </c>
    </row>
    <row r="126" spans="1:20" ht="31.5">
      <c r="A126" s="67">
        <v>2</v>
      </c>
      <c r="B126" s="124" t="s">
        <v>145</v>
      </c>
      <c r="C126" s="62" t="s">
        <v>103</v>
      </c>
      <c r="D126" s="102">
        <v>1</v>
      </c>
      <c r="E126" s="19">
        <f>SUM(B19)</f>
        <v>36445</v>
      </c>
      <c r="F126" s="20">
        <f>SUM(B20)</f>
        <v>0.6078421561759898</v>
      </c>
      <c r="G126" s="7">
        <f t="shared" ref="G126:G133" si="13">D126*F126/E126</f>
        <v>1.667834150572067E-5</v>
      </c>
      <c r="H126" s="103">
        <v>295286</v>
      </c>
      <c r="I126" s="91">
        <f t="shared" ref="I126:I133" si="14">G126*H126</f>
        <v>4.9248807498582341</v>
      </c>
      <c r="L126" s="31">
        <f t="shared" ref="L126:L133" si="15">D126*H126</f>
        <v>295286</v>
      </c>
      <c r="M126" s="160">
        <f t="shared" ref="M126:M133" si="16">L126/12</f>
        <v>24607.166666666668</v>
      </c>
      <c r="R126" s="103">
        <v>19890</v>
      </c>
      <c r="S126" s="31">
        <f>R126*12</f>
        <v>238680</v>
      </c>
      <c r="T126" s="31">
        <f t="shared" si="12"/>
        <v>3.9807865505854094</v>
      </c>
    </row>
    <row r="127" spans="1:20" ht="47.25">
      <c r="A127" s="67">
        <v>3</v>
      </c>
      <c r="B127" s="124" t="s">
        <v>146</v>
      </c>
      <c r="C127" s="62" t="s">
        <v>103</v>
      </c>
      <c r="D127" s="102">
        <v>1</v>
      </c>
      <c r="E127" s="19">
        <f>SUM(B19)</f>
        <v>36445</v>
      </c>
      <c r="F127" s="20">
        <f>SUM(B20)</f>
        <v>0.6078421561759898</v>
      </c>
      <c r="G127" s="7">
        <f t="shared" si="13"/>
        <v>1.667834150572067E-5</v>
      </c>
      <c r="H127" s="103">
        <v>295286</v>
      </c>
      <c r="I127" s="91">
        <f t="shared" si="14"/>
        <v>4.9248807498582341</v>
      </c>
      <c r="L127" s="31">
        <f t="shared" si="15"/>
        <v>295286</v>
      </c>
      <c r="M127" s="160">
        <f t="shared" si="16"/>
        <v>24607.166666666668</v>
      </c>
      <c r="R127" s="103">
        <v>17340</v>
      </c>
      <c r="S127" s="31">
        <f>R127*12</f>
        <v>208080</v>
      </c>
      <c r="T127" s="31">
        <f t="shared" si="12"/>
        <v>3.4704293005103573</v>
      </c>
    </row>
    <row r="128" spans="1:20">
      <c r="A128" s="67">
        <v>4</v>
      </c>
      <c r="B128" s="124" t="s">
        <v>147</v>
      </c>
      <c r="C128" s="62" t="s">
        <v>103</v>
      </c>
      <c r="D128" s="102">
        <v>1</v>
      </c>
      <c r="E128" s="19">
        <f>SUM(B$19)</f>
        <v>36445</v>
      </c>
      <c r="F128" s="20">
        <f>SUM(B$20)</f>
        <v>0.6078421561759898</v>
      </c>
      <c r="G128" s="7">
        <f t="shared" si="13"/>
        <v>1.667834150572067E-5</v>
      </c>
      <c r="H128" s="103">
        <v>142826</v>
      </c>
      <c r="I128" s="91">
        <f>G128*H128</f>
        <v>2.3821008038960603</v>
      </c>
      <c r="L128" s="31">
        <f t="shared" si="15"/>
        <v>142826</v>
      </c>
      <c r="M128" s="160">
        <f t="shared" si="16"/>
        <v>11902.166666666666</v>
      </c>
      <c r="R128" s="103">
        <v>18360</v>
      </c>
      <c r="S128" s="31">
        <f>R128*12</f>
        <v>220320</v>
      </c>
      <c r="T128" s="31">
        <f t="shared" si="12"/>
        <v>3.674572200540378</v>
      </c>
    </row>
    <row r="129" spans="1:20">
      <c r="A129" s="67">
        <v>5</v>
      </c>
      <c r="B129" s="124" t="s">
        <v>148</v>
      </c>
      <c r="C129" s="62" t="s">
        <v>103</v>
      </c>
      <c r="D129" s="102">
        <v>1</v>
      </c>
      <c r="E129" s="19">
        <f t="shared" ref="E129:E147" si="17">SUM(B$19)</f>
        <v>36445</v>
      </c>
      <c r="F129" s="20">
        <f t="shared" ref="F129:F147" si="18">SUM(B$20)</f>
        <v>0.6078421561759898</v>
      </c>
      <c r="G129" s="7">
        <f t="shared" si="13"/>
        <v>1.667834150572067E-5</v>
      </c>
      <c r="H129" s="103">
        <v>105202</v>
      </c>
      <c r="I129" s="91">
        <f t="shared" si="14"/>
        <v>1.7545948830848259</v>
      </c>
      <c r="L129" s="31">
        <f t="shared" si="15"/>
        <v>105202</v>
      </c>
      <c r="M129" s="160">
        <f t="shared" si="16"/>
        <v>8766.8333333333339</v>
      </c>
      <c r="R129" s="103">
        <v>13423</v>
      </c>
      <c r="S129" s="31">
        <f>R129*12</f>
        <v>161076</v>
      </c>
      <c r="T129" s="31">
        <f t="shared" si="12"/>
        <v>2.6864805363754627</v>
      </c>
    </row>
    <row r="130" spans="1:20">
      <c r="A130" s="67">
        <v>6</v>
      </c>
      <c r="B130" s="124" t="s">
        <v>149</v>
      </c>
      <c r="C130" s="62" t="s">
        <v>103</v>
      </c>
      <c r="D130" s="102">
        <v>1</v>
      </c>
      <c r="E130" s="19">
        <f t="shared" si="17"/>
        <v>36445</v>
      </c>
      <c r="F130" s="20">
        <f t="shared" si="18"/>
        <v>0.6078421561759898</v>
      </c>
      <c r="G130" s="7">
        <f t="shared" si="13"/>
        <v>1.667834150572067E-5</v>
      </c>
      <c r="H130" s="103">
        <v>156608</v>
      </c>
      <c r="I130" s="91">
        <f t="shared" si="14"/>
        <v>2.6119617065279028</v>
      </c>
      <c r="L130" s="31">
        <f t="shared" si="15"/>
        <v>156608</v>
      </c>
      <c r="M130" s="160">
        <f t="shared" si="16"/>
        <v>13050.666666666666</v>
      </c>
      <c r="R130" s="103">
        <v>13423</v>
      </c>
      <c r="S130" s="31">
        <f t="shared" ref="S130:S133" si="19">R130*12</f>
        <v>161076</v>
      </c>
      <c r="T130" s="31">
        <f t="shared" si="12"/>
        <v>2.6864805363754627</v>
      </c>
    </row>
    <row r="131" spans="1:20">
      <c r="A131" s="67">
        <v>7</v>
      </c>
      <c r="B131" s="124" t="s">
        <v>150</v>
      </c>
      <c r="C131" s="62" t="s">
        <v>103</v>
      </c>
      <c r="D131" s="102">
        <v>1</v>
      </c>
      <c r="E131" s="19">
        <f t="shared" si="17"/>
        <v>36445</v>
      </c>
      <c r="F131" s="20">
        <f t="shared" si="18"/>
        <v>0.6078421561759898</v>
      </c>
      <c r="G131" s="7">
        <f t="shared" si="13"/>
        <v>1.667834150572067E-5</v>
      </c>
      <c r="H131" s="103">
        <v>189409</v>
      </c>
      <c r="I131" s="91">
        <f t="shared" si="14"/>
        <v>3.1590279862570463</v>
      </c>
      <c r="L131" s="31">
        <f t="shared" si="15"/>
        <v>189409</v>
      </c>
      <c r="M131" s="160">
        <f t="shared" si="16"/>
        <v>15784.083333333334</v>
      </c>
      <c r="R131" s="103">
        <v>7742.25</v>
      </c>
      <c r="S131" s="31">
        <f t="shared" si="19"/>
        <v>92907</v>
      </c>
      <c r="T131" s="31">
        <f t="shared" si="12"/>
        <v>1.5495346742719902</v>
      </c>
    </row>
    <row r="132" spans="1:20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7"/>
        <v>36445</v>
      </c>
      <c r="F132" s="20">
        <f t="shared" si="18"/>
        <v>0.6078421561759898</v>
      </c>
      <c r="G132" s="7">
        <f>D132*F132/E132</f>
        <v>1.667834150572067E-5</v>
      </c>
      <c r="H132" s="103">
        <v>184459</v>
      </c>
      <c r="I132" s="91">
        <f>G132*H132</f>
        <v>3.0764701958037293</v>
      </c>
      <c r="L132" s="31">
        <f t="shared" si="15"/>
        <v>184459</v>
      </c>
      <c r="M132" s="160">
        <f t="shared" si="16"/>
        <v>15371.583333333334</v>
      </c>
      <c r="R132" s="103">
        <v>7533</v>
      </c>
      <c r="S132" s="31">
        <f t="shared" si="19"/>
        <v>90396</v>
      </c>
      <c r="T132" s="31">
        <f t="shared" si="12"/>
        <v>1.5076553587511257</v>
      </c>
    </row>
    <row r="133" spans="1:20">
      <c r="A133" s="67">
        <v>9</v>
      </c>
      <c r="B133" s="124" t="s">
        <v>151</v>
      </c>
      <c r="C133" s="62" t="s">
        <v>103</v>
      </c>
      <c r="D133" s="102">
        <v>1</v>
      </c>
      <c r="E133" s="19">
        <f t="shared" si="17"/>
        <v>36445</v>
      </c>
      <c r="F133" s="20">
        <f t="shared" si="18"/>
        <v>0.6078421561759898</v>
      </c>
      <c r="G133" s="7">
        <f t="shared" si="13"/>
        <v>1.667834150572067E-5</v>
      </c>
      <c r="H133" s="103">
        <v>153421</v>
      </c>
      <c r="I133" s="91">
        <f t="shared" si="14"/>
        <v>2.5588078321491707</v>
      </c>
      <c r="L133" s="31">
        <f t="shared" si="15"/>
        <v>153421</v>
      </c>
      <c r="M133" s="160">
        <f t="shared" si="16"/>
        <v>12785.083333333334</v>
      </c>
      <c r="R133" s="103">
        <v>6213.5</v>
      </c>
      <c r="S133" s="31">
        <f t="shared" si="19"/>
        <v>74562</v>
      </c>
      <c r="T133" s="31">
        <f t="shared" si="12"/>
        <v>1.2435704993495447</v>
      </c>
    </row>
    <row r="134" spans="1:20">
      <c r="A134" s="67">
        <v>10</v>
      </c>
      <c r="B134" s="124" t="s">
        <v>152</v>
      </c>
      <c r="C134" s="62" t="s">
        <v>103</v>
      </c>
      <c r="D134" s="102">
        <v>8</v>
      </c>
      <c r="E134" s="19">
        <f t="shared" si="17"/>
        <v>36445</v>
      </c>
      <c r="F134" s="20">
        <f t="shared" si="18"/>
        <v>0.6078421561759898</v>
      </c>
      <c r="G134" s="7">
        <f>D134*F134/E134</f>
        <v>1.3342673204576536E-4</v>
      </c>
      <c r="H134" s="103">
        <v>1711260</v>
      </c>
      <c r="I134" s="91">
        <v>66.7</v>
      </c>
      <c r="L134" s="31">
        <f>D134*H134</f>
        <v>13690080</v>
      </c>
      <c r="M134" s="160">
        <f>L134/12</f>
        <v>1140840</v>
      </c>
      <c r="N134" s="160">
        <f>H134/18</f>
        <v>95070</v>
      </c>
      <c r="O134" s="160">
        <f>1</f>
        <v>1</v>
      </c>
      <c r="R134" s="103">
        <v>6268.75</v>
      </c>
      <c r="S134" s="31">
        <f>R134*12</f>
        <v>75225</v>
      </c>
      <c r="T134" s="31">
        <f t="shared" si="12"/>
        <v>10.0370259181427</v>
      </c>
    </row>
    <row r="135" spans="1:20" ht="31.5">
      <c r="A135" s="67">
        <v>11</v>
      </c>
      <c r="B135" s="124" t="s">
        <v>153</v>
      </c>
      <c r="C135" s="62" t="s">
        <v>103</v>
      </c>
      <c r="D135" s="102">
        <v>2</v>
      </c>
      <c r="E135" s="19">
        <f t="shared" si="17"/>
        <v>36445</v>
      </c>
      <c r="F135" s="20">
        <f t="shared" si="18"/>
        <v>0.6078421561759898</v>
      </c>
      <c r="G135" s="7">
        <f t="shared" ref="G135:G147" si="20">D135*F135/E135</f>
        <v>3.335668301144134E-5</v>
      </c>
      <c r="H135" s="103">
        <v>135327</v>
      </c>
      <c r="I135" s="91">
        <f t="shared" ref="I135:I147" si="21">G135*H135</f>
        <v>4.5140598418893223</v>
      </c>
      <c r="L135" s="31">
        <f t="shared" ref="L135:M147" si="22">D135*H135</f>
        <v>270654</v>
      </c>
      <c r="M135" s="160">
        <f t="shared" si="22"/>
        <v>164514.91093765636</v>
      </c>
      <c r="R135" s="103"/>
      <c r="S135" s="31"/>
      <c r="T135" s="31"/>
    </row>
    <row r="136" spans="1:20">
      <c r="A136" s="67">
        <v>12</v>
      </c>
      <c r="B136" s="124" t="s">
        <v>164</v>
      </c>
      <c r="C136" s="62" t="s">
        <v>103</v>
      </c>
      <c r="D136" s="102">
        <v>7</v>
      </c>
      <c r="E136" s="19">
        <f t="shared" si="17"/>
        <v>36445</v>
      </c>
      <c r="F136" s="20">
        <f t="shared" si="18"/>
        <v>0.6078421561759898</v>
      </c>
      <c r="G136" s="7">
        <f t="shared" si="20"/>
        <v>1.1674839054004468E-4</v>
      </c>
      <c r="H136" s="103">
        <v>193634</v>
      </c>
      <c r="I136" s="91">
        <f t="shared" si="21"/>
        <v>22.60645785383101</v>
      </c>
      <c r="L136" s="31">
        <f t="shared" si="22"/>
        <v>1355438</v>
      </c>
      <c r="M136" s="160">
        <f t="shared" si="22"/>
        <v>823892.35648287111</v>
      </c>
      <c r="R136" s="103"/>
      <c r="S136" s="31"/>
      <c r="T136" s="31"/>
    </row>
    <row r="137" spans="1:20">
      <c r="A137" s="67">
        <v>13</v>
      </c>
      <c r="B137" s="124" t="s">
        <v>138</v>
      </c>
      <c r="C137" s="62" t="s">
        <v>103</v>
      </c>
      <c r="D137" s="102">
        <v>1</v>
      </c>
      <c r="E137" s="19">
        <f t="shared" si="17"/>
        <v>36445</v>
      </c>
      <c r="F137" s="20">
        <f t="shared" si="18"/>
        <v>0.6078421561759898</v>
      </c>
      <c r="G137" s="7">
        <f t="shared" si="20"/>
        <v>1.667834150572067E-5</v>
      </c>
      <c r="H137" s="103">
        <v>153503</v>
      </c>
      <c r="I137" s="91">
        <f t="shared" si="21"/>
        <v>2.5601754561526402</v>
      </c>
      <c r="L137" s="31">
        <f t="shared" si="22"/>
        <v>153503</v>
      </c>
      <c r="M137" s="160">
        <f t="shared" si="22"/>
        <v>93305.594499482977</v>
      </c>
      <c r="R137" s="103"/>
      <c r="S137" s="31"/>
      <c r="T137" s="31"/>
    </row>
    <row r="138" spans="1:20" ht="31.5">
      <c r="A138" s="67">
        <v>14</v>
      </c>
      <c r="B138" s="124" t="s">
        <v>155</v>
      </c>
      <c r="C138" s="62" t="s">
        <v>103</v>
      </c>
      <c r="D138" s="102">
        <v>1</v>
      </c>
      <c r="E138" s="19">
        <f t="shared" si="17"/>
        <v>36445</v>
      </c>
      <c r="F138" s="20">
        <f t="shared" si="18"/>
        <v>0.6078421561759898</v>
      </c>
      <c r="G138" s="7">
        <f t="shared" si="20"/>
        <v>1.667834150572067E-5</v>
      </c>
      <c r="H138" s="103">
        <v>101912</v>
      </c>
      <c r="I138" s="91">
        <f t="shared" si="21"/>
        <v>1.6997231395310048</v>
      </c>
      <c r="L138" s="31">
        <f t="shared" si="22"/>
        <v>101912</v>
      </c>
      <c r="M138" s="160">
        <f t="shared" si="22"/>
        <v>61946.409820207475</v>
      </c>
      <c r="R138" s="103"/>
      <c r="S138" s="31"/>
      <c r="T138" s="31"/>
    </row>
    <row r="139" spans="1:20">
      <c r="A139" s="67">
        <v>15</v>
      </c>
      <c r="B139" s="124" t="s">
        <v>156</v>
      </c>
      <c r="C139" s="62" t="s">
        <v>103</v>
      </c>
      <c r="D139" s="102">
        <v>1</v>
      </c>
      <c r="E139" s="19">
        <f t="shared" si="17"/>
        <v>36445</v>
      </c>
      <c r="F139" s="20">
        <f t="shared" si="18"/>
        <v>0.6078421561759898</v>
      </c>
      <c r="G139" s="7">
        <f t="shared" si="20"/>
        <v>1.667834150572067E-5</v>
      </c>
      <c r="H139" s="103">
        <v>152572</v>
      </c>
      <c r="I139" s="91">
        <f t="shared" si="21"/>
        <v>2.5446479202108141</v>
      </c>
      <c r="L139" s="31">
        <f t="shared" si="22"/>
        <v>152572</v>
      </c>
      <c r="M139" s="160">
        <f t="shared" si="22"/>
        <v>92739.693452083113</v>
      </c>
      <c r="R139" s="103"/>
      <c r="S139" s="31"/>
      <c r="T139" s="31"/>
    </row>
    <row r="140" spans="1:20">
      <c r="A140" s="67">
        <v>16</v>
      </c>
      <c r="B140" s="124" t="s">
        <v>157</v>
      </c>
      <c r="C140" s="62" t="s">
        <v>103</v>
      </c>
      <c r="D140" s="102">
        <v>1</v>
      </c>
      <c r="E140" s="19">
        <f t="shared" si="17"/>
        <v>36445</v>
      </c>
      <c r="F140" s="20">
        <f t="shared" si="18"/>
        <v>0.6078421561759898</v>
      </c>
      <c r="G140" s="7">
        <f t="shared" si="20"/>
        <v>1.667834150572067E-5</v>
      </c>
      <c r="H140" s="103">
        <v>76622</v>
      </c>
      <c r="I140" s="91">
        <f t="shared" si="21"/>
        <v>1.2779278828513292</v>
      </c>
      <c r="L140" s="31">
        <f t="shared" si="22"/>
        <v>76622</v>
      </c>
      <c r="M140" s="160">
        <f t="shared" si="22"/>
        <v>46574.081690516694</v>
      </c>
      <c r="R140" s="103"/>
      <c r="S140" s="31"/>
      <c r="T140" s="31"/>
    </row>
    <row r="141" spans="1:20">
      <c r="A141" s="67">
        <v>17</v>
      </c>
      <c r="B141" s="124" t="s">
        <v>158</v>
      </c>
      <c r="C141" s="62" t="s">
        <v>103</v>
      </c>
      <c r="D141" s="102">
        <v>1</v>
      </c>
      <c r="E141" s="19">
        <f t="shared" si="17"/>
        <v>36445</v>
      </c>
      <c r="F141" s="20">
        <f t="shared" si="18"/>
        <v>0.6078421561759898</v>
      </c>
      <c r="G141" s="7">
        <f t="shared" si="20"/>
        <v>1.667834150572067E-5</v>
      </c>
      <c r="H141" s="103">
        <v>111705</v>
      </c>
      <c r="I141" s="91">
        <f t="shared" si="21"/>
        <v>1.8630541378965275</v>
      </c>
      <c r="L141" s="31">
        <f t="shared" si="22"/>
        <v>111705</v>
      </c>
      <c r="M141" s="160">
        <f t="shared" si="22"/>
        <v>67899.008055638944</v>
      </c>
      <c r="R141" s="103"/>
      <c r="S141" s="31"/>
      <c r="T141" s="31"/>
    </row>
    <row r="142" spans="1:20">
      <c r="A142" s="67">
        <v>18</v>
      </c>
      <c r="B142" s="124" t="s">
        <v>110</v>
      </c>
      <c r="C142" s="62" t="s">
        <v>103</v>
      </c>
      <c r="D142" s="102">
        <v>1</v>
      </c>
      <c r="E142" s="19">
        <f t="shared" si="17"/>
        <v>36445</v>
      </c>
      <c r="F142" s="20">
        <f t="shared" si="18"/>
        <v>0.6078421561759898</v>
      </c>
      <c r="G142" s="7">
        <f t="shared" si="20"/>
        <v>1.667834150572067E-5</v>
      </c>
      <c r="H142" s="103">
        <v>76090</v>
      </c>
      <c r="I142" s="91">
        <f t="shared" si="21"/>
        <v>1.2690550051702858</v>
      </c>
      <c r="L142" s="31">
        <f t="shared" si="22"/>
        <v>76090</v>
      </c>
      <c r="M142" s="160">
        <f t="shared" si="22"/>
        <v>46250.709663431066</v>
      </c>
      <c r="R142" s="103"/>
      <c r="S142" s="31"/>
      <c r="T142" s="31"/>
    </row>
    <row r="143" spans="1:20">
      <c r="A143" s="67">
        <v>19</v>
      </c>
      <c r="B143" s="124" t="s">
        <v>159</v>
      </c>
      <c r="C143" s="62" t="s">
        <v>103</v>
      </c>
      <c r="D143" s="102">
        <v>1</v>
      </c>
      <c r="E143" s="19">
        <f>SUM(B$19)</f>
        <v>36445</v>
      </c>
      <c r="F143" s="20">
        <f>SUM(B$20)</f>
        <v>0.6078421561759898</v>
      </c>
      <c r="G143" s="7">
        <f t="shared" si="20"/>
        <v>1.667834150572067E-5</v>
      </c>
      <c r="H143" s="103">
        <v>74050</v>
      </c>
      <c r="I143" s="91">
        <f t="shared" si="21"/>
        <v>1.2350311884986156</v>
      </c>
      <c r="L143" s="31">
        <f t="shared" si="22"/>
        <v>74050</v>
      </c>
      <c r="M143" s="160">
        <f t="shared" si="22"/>
        <v>45010.711664832044</v>
      </c>
      <c r="R143" s="103"/>
      <c r="S143" s="31"/>
      <c r="T143" s="31"/>
    </row>
    <row r="144" spans="1:20" s="189" customFormat="1">
      <c r="A144" s="67">
        <v>20</v>
      </c>
      <c r="B144" s="124" t="s">
        <v>163</v>
      </c>
      <c r="C144" s="62" t="s">
        <v>103</v>
      </c>
      <c r="D144" s="102">
        <v>5</v>
      </c>
      <c r="E144" s="19">
        <f>SUM(B$19)</f>
        <v>36445</v>
      </c>
      <c r="F144" s="20">
        <f>SUM(B$20)</f>
        <v>0.6078421561759898</v>
      </c>
      <c r="G144" s="7">
        <f t="shared" si="20"/>
        <v>8.3391707528603348E-5</v>
      </c>
      <c r="H144" s="103">
        <v>211361</v>
      </c>
      <c r="I144" s="91">
        <f t="shared" si="21"/>
        <v>17.625754694953134</v>
      </c>
      <c r="L144" s="31"/>
      <c r="M144" s="189">
        <f t="shared" si="22"/>
        <v>642370.62985756691</v>
      </c>
      <c r="R144" s="103"/>
      <c r="S144" s="31"/>
      <c r="T144" s="31"/>
    </row>
    <row r="145" spans="1:20" s="189" customFormat="1" ht="31.5">
      <c r="A145" s="67">
        <v>21</v>
      </c>
      <c r="B145" s="124" t="s">
        <v>181</v>
      </c>
      <c r="C145" s="62" t="s">
        <v>103</v>
      </c>
      <c r="D145" s="102">
        <v>4</v>
      </c>
      <c r="E145" s="19">
        <f>SUM(B$19)</f>
        <v>36445</v>
      </c>
      <c r="F145" s="20">
        <f>SUM(B$20)</f>
        <v>0.6078421561759898</v>
      </c>
      <c r="G145" s="7">
        <f t="shared" si="20"/>
        <v>6.6713366022882681E-5</v>
      </c>
      <c r="H145" s="103">
        <v>169089</v>
      </c>
      <c r="I145" s="91">
        <f t="shared" si="21"/>
        <v>11.28049634744321</v>
      </c>
      <c r="L145" s="31"/>
      <c r="M145" s="189">
        <f t="shared" si="22"/>
        <v>411117.68938256777</v>
      </c>
      <c r="R145" s="103"/>
      <c r="S145" s="31"/>
      <c r="T145" s="31"/>
    </row>
    <row r="146" spans="1:20" s="189" customFormat="1">
      <c r="A146" s="67">
        <v>22</v>
      </c>
      <c r="B146" s="124" t="s">
        <v>160</v>
      </c>
      <c r="C146" s="62" t="s">
        <v>103</v>
      </c>
      <c r="D146" s="102">
        <v>2</v>
      </c>
      <c r="E146" s="19">
        <f>SUM(B$19)</f>
        <v>36445</v>
      </c>
      <c r="F146" s="20">
        <f>SUM(B$20)</f>
        <v>0.6078421561759898</v>
      </c>
      <c r="G146" s="7">
        <f t="shared" si="20"/>
        <v>3.335668301144134E-5</v>
      </c>
      <c r="H146" s="103">
        <v>197324</v>
      </c>
      <c r="I146" s="91">
        <f t="shared" si="21"/>
        <v>6.5820741185496514</v>
      </c>
      <c r="L146" s="31"/>
      <c r="M146" s="189">
        <f t="shared" si="22"/>
        <v>239883.69125054203</v>
      </c>
      <c r="R146" s="103"/>
      <c r="S146" s="31"/>
      <c r="T146" s="31"/>
    </row>
    <row r="147" spans="1:20" ht="16.5" thickBot="1">
      <c r="A147" s="67">
        <v>23</v>
      </c>
      <c r="B147" s="124" t="s">
        <v>161</v>
      </c>
      <c r="C147" s="62" t="s">
        <v>103</v>
      </c>
      <c r="D147" s="102">
        <v>3</v>
      </c>
      <c r="E147" s="19">
        <f t="shared" si="17"/>
        <v>36445</v>
      </c>
      <c r="F147" s="20">
        <f t="shared" si="18"/>
        <v>0.6078421561759898</v>
      </c>
      <c r="G147" s="7">
        <f t="shared" si="20"/>
        <v>5.0035024517162014E-5</v>
      </c>
      <c r="H147" s="103">
        <v>246630</v>
      </c>
      <c r="I147" s="91">
        <f t="shared" si="21"/>
        <v>12.340138096667667</v>
      </c>
      <c r="L147" s="31">
        <f t="shared" si="22"/>
        <v>739890</v>
      </c>
      <c r="M147" s="160">
        <f t="shared" si="22"/>
        <v>449736.33293305314</v>
      </c>
      <c r="R147" s="103"/>
      <c r="S147" s="31"/>
      <c r="T147" s="31"/>
    </row>
    <row r="148" spans="1:20" ht="31.5" customHeight="1" thickBot="1">
      <c r="A148" s="222" t="s">
        <v>62</v>
      </c>
      <c r="B148" s="223"/>
      <c r="C148" s="223"/>
      <c r="D148" s="223"/>
      <c r="E148" s="223"/>
      <c r="F148" s="223"/>
      <c r="G148" s="224"/>
      <c r="H148" s="22"/>
      <c r="I148" s="92">
        <f>SUM(I125:I147)</f>
        <v>184.50933319990662</v>
      </c>
      <c r="L148" s="140">
        <f>SUM(L125:L147)</f>
        <v>18625883</v>
      </c>
      <c r="S148" s="31">
        <f>SUM(S125:S147)</f>
        <v>1907718</v>
      </c>
      <c r="T148" s="31">
        <f>SUM(T125:T147)</f>
        <v>40.599969978985285</v>
      </c>
    </row>
    <row r="150" spans="1:20">
      <c r="A150" s="198" t="s">
        <v>63</v>
      </c>
      <c r="B150" s="198"/>
      <c r="C150" s="198"/>
      <c r="D150" s="198"/>
      <c r="E150" s="198"/>
      <c r="F150" s="198"/>
      <c r="G150" s="198"/>
      <c r="H150" s="198"/>
      <c r="I150" s="198"/>
    </row>
    <row r="151" spans="1:20" ht="16.5" thickBot="1"/>
    <row r="152" spans="1:20" ht="81.75" customHeight="1">
      <c r="A152" s="33" t="s">
        <v>1</v>
      </c>
      <c r="B152" s="169" t="s">
        <v>32</v>
      </c>
      <c r="C152" s="169" t="s">
        <v>33</v>
      </c>
      <c r="D152" s="169" t="s">
        <v>61</v>
      </c>
      <c r="E152" s="169" t="s">
        <v>35</v>
      </c>
      <c r="F152" s="169" t="s">
        <v>36</v>
      </c>
      <c r="G152" s="169" t="s">
        <v>37</v>
      </c>
      <c r="H152" s="169" t="s">
        <v>38</v>
      </c>
      <c r="I152" s="35" t="s">
        <v>39</v>
      </c>
    </row>
    <row r="153" spans="1:20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</row>
    <row r="154" spans="1:20">
      <c r="A154" s="235" t="s">
        <v>64</v>
      </c>
      <c r="B154" s="236"/>
      <c r="C154" s="236"/>
      <c r="D154" s="236"/>
      <c r="E154" s="236"/>
      <c r="F154" s="236"/>
      <c r="G154" s="236"/>
      <c r="H154" s="236"/>
      <c r="I154" s="237"/>
    </row>
    <row r="155" spans="1:20" s="189" customFormat="1" ht="31.5">
      <c r="A155" s="27">
        <v>1</v>
      </c>
      <c r="B155" s="193" t="s">
        <v>182</v>
      </c>
      <c r="C155" s="27" t="s">
        <v>102</v>
      </c>
      <c r="D155" s="102">
        <v>12</v>
      </c>
      <c r="E155" s="19">
        <f>SUM(B19)</f>
        <v>36445</v>
      </c>
      <c r="F155" s="20">
        <f>SUM(B20)</f>
        <v>0.6078421561759898</v>
      </c>
      <c r="G155" s="7">
        <f>D155*F155/E155</f>
        <v>2.0014009806864806E-4</v>
      </c>
      <c r="H155" s="103">
        <v>67133.333333333299</v>
      </c>
      <c r="I155" s="127">
        <f>G155*H155</f>
        <v>13.436071917008565</v>
      </c>
      <c r="L155" s="31">
        <f>D155*H155</f>
        <v>805599.99999999953</v>
      </c>
    </row>
    <row r="156" spans="1:20" ht="52.5" customHeight="1" thickBot="1">
      <c r="A156" s="26">
        <v>2</v>
      </c>
      <c r="B156" s="193" t="s">
        <v>171</v>
      </c>
      <c r="C156" s="27" t="s">
        <v>102</v>
      </c>
      <c r="D156" s="102">
        <v>12</v>
      </c>
      <c r="E156" s="19">
        <f>SUM(B19)</f>
        <v>36445</v>
      </c>
      <c r="F156" s="20">
        <f>SUM(B20)</f>
        <v>0.6078421561759898</v>
      </c>
      <c r="G156" s="7">
        <f>D156*F156/E156</f>
        <v>2.0014009806864806E-4</v>
      </c>
      <c r="H156" s="103">
        <v>67133.333333333299</v>
      </c>
      <c r="I156" s="91">
        <f>G156*H156</f>
        <v>13.436071917008565</v>
      </c>
      <c r="L156" s="31">
        <f>D156*H156</f>
        <v>805599.99999999953</v>
      </c>
    </row>
    <row r="157" spans="1:20" ht="31.5" customHeight="1" thickBot="1">
      <c r="A157" s="222" t="s">
        <v>65</v>
      </c>
      <c r="B157" s="223"/>
      <c r="C157" s="223"/>
      <c r="D157" s="223"/>
      <c r="E157" s="223"/>
      <c r="F157" s="223"/>
      <c r="G157" s="224"/>
      <c r="H157" s="22"/>
      <c r="I157" s="92">
        <f>SUM(I156:I156)</f>
        <v>13.436071917008565</v>
      </c>
      <c r="L157" s="31">
        <f>SUM(L155:L156)</f>
        <v>1611199.9999999991</v>
      </c>
    </row>
    <row r="159" spans="1:20" ht="33" customHeight="1">
      <c r="A159" s="238" t="s">
        <v>118</v>
      </c>
      <c r="B159" s="238"/>
      <c r="C159" s="238"/>
      <c r="D159" s="238"/>
      <c r="E159" s="238"/>
      <c r="F159" s="238"/>
      <c r="G159" s="238"/>
      <c r="H159" s="238"/>
      <c r="I159" s="238"/>
    </row>
    <row r="160" spans="1:20" ht="16.5" thickBot="1"/>
    <row r="161" spans="1:10" ht="87" customHeight="1">
      <c r="A161" s="33" t="s">
        <v>1</v>
      </c>
      <c r="B161" s="169" t="s">
        <v>32</v>
      </c>
      <c r="C161" s="169" t="s">
        <v>33</v>
      </c>
      <c r="D161" s="169" t="s">
        <v>61</v>
      </c>
      <c r="E161" s="169" t="s">
        <v>35</v>
      </c>
      <c r="F161" s="169" t="s">
        <v>36</v>
      </c>
      <c r="G161" s="169" t="s">
        <v>37</v>
      </c>
      <c r="H161" s="169" t="s">
        <v>38</v>
      </c>
      <c r="I161" s="35" t="s">
        <v>39</v>
      </c>
    </row>
    <row r="162" spans="1:10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>
      <c r="A163" s="235" t="s">
        <v>119</v>
      </c>
      <c r="B163" s="236"/>
      <c r="C163" s="236"/>
      <c r="D163" s="236"/>
      <c r="E163" s="236"/>
      <c r="F163" s="236"/>
      <c r="G163" s="236"/>
      <c r="H163" s="236"/>
      <c r="I163" s="237"/>
    </row>
    <row r="164" spans="1:10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36445</v>
      </c>
      <c r="F164" s="20">
        <f>SUM(B20)</f>
        <v>0.6078421561759898</v>
      </c>
      <c r="G164" s="7">
        <f>D164*F164/E164</f>
        <v>0</v>
      </c>
      <c r="H164" s="103">
        <v>0</v>
      </c>
      <c r="I164" s="91">
        <f>G164*H164</f>
        <v>0</v>
      </c>
    </row>
    <row r="165" spans="1:10" ht="32.25" customHeight="1" thickBot="1">
      <c r="A165" s="222" t="s">
        <v>65</v>
      </c>
      <c r="B165" s="223"/>
      <c r="C165" s="223"/>
      <c r="D165" s="223"/>
      <c r="E165" s="223"/>
      <c r="F165" s="223"/>
      <c r="G165" s="224"/>
      <c r="H165" s="22"/>
      <c r="I165" s="92">
        <f>SUM(I164:I164)</f>
        <v>0</v>
      </c>
    </row>
    <row r="166" spans="1:10">
      <c r="H166"/>
    </row>
    <row r="167" spans="1:10">
      <c r="A167" s="197" t="s">
        <v>66</v>
      </c>
      <c r="B167" s="197"/>
      <c r="C167" s="197"/>
      <c r="D167" s="197"/>
      <c r="E167" s="197"/>
      <c r="F167" s="197"/>
      <c r="G167" s="197"/>
      <c r="H167" s="197"/>
      <c r="I167" s="197"/>
      <c r="J167" s="197"/>
    </row>
    <row r="169" spans="1:10">
      <c r="C169" s="9"/>
      <c r="D169" s="9"/>
      <c r="E169" s="9"/>
      <c r="F169" s="184"/>
      <c r="G169" s="185"/>
    </row>
    <row r="170" spans="1:10" ht="16.5" thickBot="1"/>
    <row r="171" spans="1:10" ht="18" customHeight="1">
      <c r="A171" s="65"/>
      <c r="B171" s="249" t="s">
        <v>88</v>
      </c>
      <c r="C171" s="250"/>
      <c r="D171" s="250"/>
      <c r="E171" s="250"/>
      <c r="F171" s="250"/>
      <c r="G171" s="250"/>
      <c r="H171" s="250"/>
      <c r="I171" s="251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6"/>
      <c r="I172" s="186"/>
      <c r="J172" s="70"/>
    </row>
    <row r="173" spans="1:10" ht="16.5" thickBot="1">
      <c r="A173" s="63"/>
      <c r="B173" s="94">
        <f>SUM(I86)</f>
        <v>10.482337636345441</v>
      </c>
      <c r="C173" s="95">
        <f>SUM(I94)</f>
        <v>0</v>
      </c>
      <c r="D173" s="95">
        <f>SUM(I102)</f>
        <v>0</v>
      </c>
      <c r="E173" s="95">
        <f>SUM(I110)</f>
        <v>0</v>
      </c>
      <c r="F173" s="95">
        <f>SUM(I118)</f>
        <v>0</v>
      </c>
      <c r="G173" s="95">
        <f>SUM(I148)</f>
        <v>184.50933319990662</v>
      </c>
      <c r="H173" s="157">
        <f>SUM(I157)</f>
        <v>13.436071917008565</v>
      </c>
      <c r="I173" s="183">
        <f>SUM(I165)</f>
        <v>0</v>
      </c>
      <c r="J173" s="97">
        <f>SUM(B173:I173)</f>
        <v>208.42774275326065</v>
      </c>
    </row>
  </sheetData>
  <dataConsolidate/>
  <mergeCells count="76">
    <mergeCell ref="A165:G165"/>
    <mergeCell ref="A167:J167"/>
    <mergeCell ref="B171:I171"/>
    <mergeCell ref="A148:G148"/>
    <mergeCell ref="A150:I150"/>
    <mergeCell ref="A154:I154"/>
    <mergeCell ref="A157:G157"/>
    <mergeCell ref="A159:I159"/>
    <mergeCell ref="A163:I163"/>
    <mergeCell ref="A124:I124"/>
    <mergeCell ref="A94:G94"/>
    <mergeCell ref="A96:I96"/>
    <mergeCell ref="A100:I100"/>
    <mergeCell ref="A102:G102"/>
    <mergeCell ref="A104:I104"/>
    <mergeCell ref="A108:I108"/>
    <mergeCell ref="A110:G110"/>
    <mergeCell ref="A112:I112"/>
    <mergeCell ref="A116:J116"/>
    <mergeCell ref="A118:G118"/>
    <mergeCell ref="A120:I120"/>
    <mergeCell ref="A92:I92"/>
    <mergeCell ref="A59:I59"/>
    <mergeCell ref="A63:I63"/>
    <mergeCell ref="I64:I65"/>
    <mergeCell ref="A65:F65"/>
    <mergeCell ref="A67:I67"/>
    <mergeCell ref="D71:G71"/>
    <mergeCell ref="A75:I75"/>
    <mergeCell ref="A77:I77"/>
    <mergeCell ref="A81:I81"/>
    <mergeCell ref="A86:G86"/>
    <mergeCell ref="A88:I88"/>
    <mergeCell ref="A55:I55"/>
    <mergeCell ref="I56:I57"/>
    <mergeCell ref="A57:F57"/>
    <mergeCell ref="A40:F40"/>
    <mergeCell ref="A41:D41"/>
    <mergeCell ref="E41:F41"/>
    <mergeCell ref="G41:H41"/>
    <mergeCell ref="A43:I43"/>
    <mergeCell ref="I35:I41"/>
    <mergeCell ref="A47:I47"/>
    <mergeCell ref="I48:I49"/>
    <mergeCell ref="A49:F49"/>
    <mergeCell ref="E37:F37"/>
    <mergeCell ref="E38:F38"/>
    <mergeCell ref="E39:F39"/>
    <mergeCell ref="E35:F35"/>
    <mergeCell ref="E36:F36"/>
    <mergeCell ref="E31:F31"/>
    <mergeCell ref="E32:F32"/>
    <mergeCell ref="A51:I51"/>
    <mergeCell ref="E28:F28"/>
    <mergeCell ref="I28:I34"/>
    <mergeCell ref="E29:F29"/>
    <mergeCell ref="E30:F30"/>
    <mergeCell ref="C20:I20"/>
    <mergeCell ref="A22:I22"/>
    <mergeCell ref="A23:I23"/>
    <mergeCell ref="E25:F25"/>
    <mergeCell ref="E26:F26"/>
    <mergeCell ref="A27:I27"/>
    <mergeCell ref="E33:F33"/>
    <mergeCell ref="E34:F34"/>
    <mergeCell ref="H6:J6"/>
    <mergeCell ref="A8:I8"/>
    <mergeCell ref="A9:I9"/>
    <mergeCell ref="A10:I10"/>
    <mergeCell ref="C11:H11"/>
    <mergeCell ref="C19:I19"/>
    <mergeCell ref="A12:I12"/>
    <mergeCell ref="A14:I14"/>
    <mergeCell ref="C16:I16"/>
    <mergeCell ref="C17:I17"/>
    <mergeCell ref="C18:I18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58" min="1" max="9" man="1"/>
    <brk id="87" max="9" man="1"/>
    <brk id="149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5" r:id="rId6"/>
    <oleObject progId="Equation.3" shapeId="13316" r:id="rId7"/>
    <oleObject progId="Equation.3" shapeId="13317" r:id="rId8"/>
    <oleObject progId="Equation.3" shapeId="13318" r:id="rId9"/>
    <oleObject progId="Equation.3" shapeId="13319" r:id="rId10"/>
    <oleObject progId="Equation.3" shapeId="13320" r:id="rId11"/>
    <oleObject progId="Equation.3" shapeId="13321" r:id="rId12"/>
    <oleObject progId="Equation.3" shapeId="13322" r:id="rId13"/>
    <oleObject progId="Equation.3" shapeId="13323" r:id="rId14"/>
    <oleObject progId="Equation.3" shapeId="13324" r:id="rId15"/>
    <oleObject progId="Equation.3" shapeId="13325" r:id="rId16"/>
    <oleObject progId="Equation.3" shapeId="13326" r:id="rId17"/>
    <oleObject progId="Equation.3" shapeId="13327" r:id="rId18"/>
    <oleObject progId="Equation.3" shapeId="13328" r:id="rId19"/>
    <oleObject progId="Equation.3" shapeId="13329" r:id="rId20"/>
    <oleObject progId="Equation.3" shapeId="13330" r:id="rId21"/>
    <oleObject progId="Equation.3" shapeId="13331" r:id="rId22"/>
    <oleObject progId="Equation.3" shapeId="13332" r:id="rId23"/>
    <oleObject progId="Equation.3" shapeId="13333" r:id="rId24"/>
    <oleObject progId="Equation.3" shapeId="13334" r:id="rId25"/>
    <oleObject progId="Equation.3" shapeId="13335" r:id="rId26"/>
    <oleObject progId="Equation.3" shapeId="13336" r:id="rId27"/>
    <oleObject progId="Equation.3" shapeId="13337" r:id="rId28"/>
    <oleObject progId="Equation.3" shapeId="13338" r:id="rId29"/>
    <oleObject progId="Equation.3" shapeId="13339" r:id="rId30"/>
    <oleObject progId="Equation.3" shapeId="1334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1"/>
  <sheetViews>
    <sheetView view="pageBreakPreview" topLeftCell="A16" zoomScale="80" zoomScaleNormal="80" zoomScaleSheetLayoutView="80" workbookViewId="0">
      <selection activeCell="G30" sqref="G30:I3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28515625" style="1" customWidth="1"/>
    <col min="5" max="5" width="13.42578125" style="1" customWidth="1"/>
    <col min="6" max="7" width="10.5703125" style="1" customWidth="1"/>
    <col min="8" max="8" width="26" style="1" customWidth="1"/>
    <col min="9" max="9" width="28.28515625" style="1" customWidth="1"/>
    <col min="10" max="10" width="19.4257812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61" t="s">
        <v>67</v>
      </c>
      <c r="B1" s="261"/>
      <c r="C1" s="261"/>
      <c r="D1" s="261"/>
      <c r="E1" s="261"/>
      <c r="F1" s="261"/>
      <c r="G1" s="261"/>
      <c r="H1" s="261"/>
      <c r="I1" s="261"/>
      <c r="J1" s="261"/>
    </row>
    <row r="3" spans="1:13" ht="21.75" customHeight="1">
      <c r="C3" s="32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62" t="s">
        <v>89</v>
      </c>
      <c r="E5" s="263"/>
    </row>
    <row r="6" spans="1:13" ht="32.25" customHeight="1" thickBot="1">
      <c r="B6" s="99"/>
      <c r="C6" s="99"/>
      <c r="D6" s="271"/>
      <c r="E6" s="272"/>
    </row>
    <row r="7" spans="1:13" ht="16.5" thickBot="1">
      <c r="B7" s="96">
        <f>'Норматив затрат 1'!H73</f>
        <v>130.43087601320923</v>
      </c>
      <c r="C7" s="96">
        <f>'Норматив затрат 1'!J173</f>
        <v>208.42774275326065</v>
      </c>
      <c r="D7" s="273">
        <f>SUM(B7:C7)</f>
        <v>338.85861876646987</v>
      </c>
      <c r="E7" s="274"/>
    </row>
    <row r="9" spans="1:13" ht="15.75" customHeight="1">
      <c r="A9" s="197" t="s">
        <v>68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</row>
    <row r="10" spans="1:13" ht="15.75" customHeight="1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>
      <c r="A11" s="238" t="s">
        <v>98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1:13" ht="16.5" thickBot="1"/>
    <row r="13" spans="1:13" ht="99" customHeight="1" thickBot="1">
      <c r="A13" s="264" t="s">
        <v>78</v>
      </c>
      <c r="B13" s="252" t="s">
        <v>69</v>
      </c>
      <c r="C13" s="252" t="s">
        <v>70</v>
      </c>
      <c r="D13" s="266" t="s">
        <v>71</v>
      </c>
      <c r="E13" s="267"/>
      <c r="F13" s="267"/>
      <c r="G13" s="268"/>
      <c r="H13" s="269" t="s">
        <v>82</v>
      </c>
      <c r="I13" s="252" t="s">
        <v>83</v>
      </c>
      <c r="J13" s="252" t="s">
        <v>72</v>
      </c>
      <c r="K13" s="252" t="s">
        <v>84</v>
      </c>
      <c r="L13" s="252" t="s">
        <v>77</v>
      </c>
      <c r="M13" s="264" t="s">
        <v>85</v>
      </c>
    </row>
    <row r="14" spans="1:13" ht="84.75" customHeight="1" thickBot="1">
      <c r="A14" s="264"/>
      <c r="B14" s="253"/>
      <c r="C14" s="253"/>
      <c r="D14" s="83" t="s">
        <v>73</v>
      </c>
      <c r="E14" s="84" t="s">
        <v>74</v>
      </c>
      <c r="F14" s="84" t="s">
        <v>75</v>
      </c>
      <c r="G14" s="85" t="s">
        <v>76</v>
      </c>
      <c r="H14" s="270"/>
      <c r="I14" s="253"/>
      <c r="J14" s="253"/>
      <c r="K14" s="265"/>
      <c r="L14" s="265"/>
      <c r="M14" s="264"/>
    </row>
    <row r="15" spans="1:13" ht="16.5" thickBot="1">
      <c r="A15" s="88">
        <v>1</v>
      </c>
      <c r="B15" s="86">
        <v>2</v>
      </c>
      <c r="C15" s="87">
        <v>3</v>
      </c>
      <c r="D15" s="55">
        <v>4</v>
      </c>
      <c r="E15" s="56">
        <v>5</v>
      </c>
      <c r="F15" s="56">
        <v>6</v>
      </c>
      <c r="G15" s="57">
        <v>7</v>
      </c>
      <c r="H15" s="87">
        <v>8</v>
      </c>
      <c r="I15" s="87">
        <v>9</v>
      </c>
      <c r="J15" s="87" t="s">
        <v>79</v>
      </c>
      <c r="K15" s="48" t="s">
        <v>81</v>
      </c>
      <c r="L15" s="49" t="s">
        <v>80</v>
      </c>
      <c r="M15" s="88">
        <v>13</v>
      </c>
    </row>
    <row r="16" spans="1:13" ht="32.25" thickBot="1">
      <c r="A16" s="77">
        <v>1</v>
      </c>
      <c r="B16" s="76" t="s">
        <v>133</v>
      </c>
      <c r="C16" s="87" t="s">
        <v>90</v>
      </c>
      <c r="D16" s="58">
        <f>SUM(D7)</f>
        <v>338.85861876646987</v>
      </c>
      <c r="E16" s="59">
        <f>'Норматив затрат 1'!D73</f>
        <v>130.43087601320923</v>
      </c>
      <c r="F16" s="129">
        <f>'Норматив затрат 1'!B173</f>
        <v>10.482337636345441</v>
      </c>
      <c r="G16" s="60">
        <f>'Норматив затрат 1'!C173</f>
        <v>0</v>
      </c>
      <c r="H16" s="50">
        <f>'Норматив затрат 2'!B17</f>
        <v>27056</v>
      </c>
      <c r="I16" s="50">
        <f>SUM('Норматив затрат 2'!B18)</f>
        <v>27056</v>
      </c>
      <c r="J16" s="51">
        <f>H16/I16</f>
        <v>1</v>
      </c>
      <c r="K16" s="52">
        <f>F16+G16</f>
        <v>10.482337636345441</v>
      </c>
      <c r="L16" s="53">
        <f>K16/(F16+G16)</f>
        <v>1</v>
      </c>
      <c r="M16" s="106">
        <f>(E16/D16)*J16+(1-(E16/D16)*L16)</f>
        <v>1</v>
      </c>
    </row>
    <row r="18" spans="1:17">
      <c r="A18" s="198" t="s">
        <v>99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</row>
    <row r="19" spans="1:17" ht="16.5" thickBot="1"/>
    <row r="20" spans="1:17" ht="63">
      <c r="G20" s="69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75">
        <v>1</v>
      </c>
      <c r="H21" s="72">
        <v>2</v>
      </c>
      <c r="I21" s="72">
        <v>3</v>
      </c>
      <c r="J21" s="74">
        <v>4</v>
      </c>
    </row>
    <row r="22" spans="1:17" ht="60.75" customHeight="1" thickBot="1">
      <c r="G22" s="77">
        <v>1</v>
      </c>
      <c r="H22" s="115" t="s">
        <v>133</v>
      </c>
      <c r="I22" s="116" t="s">
        <v>174</v>
      </c>
      <c r="J22" s="117">
        <v>1</v>
      </c>
      <c r="K22" s="114"/>
    </row>
    <row r="24" spans="1:17">
      <c r="A24" s="197" t="s">
        <v>94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55" t="s">
        <v>95</v>
      </c>
      <c r="E26" s="255"/>
      <c r="F26" s="255" t="s">
        <v>96</v>
      </c>
      <c r="G26" s="255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54">
        <v>3</v>
      </c>
      <c r="E27" s="254"/>
      <c r="F27" s="258">
        <v>4</v>
      </c>
      <c r="G27" s="258"/>
      <c r="H27" s="81">
        <v>5</v>
      </c>
      <c r="I27" s="81">
        <v>6</v>
      </c>
      <c r="J27" s="82" t="s">
        <v>97</v>
      </c>
      <c r="O27" s="31"/>
      <c r="Q27" s="31"/>
    </row>
    <row r="28" spans="1:17" ht="36" customHeight="1" thickBot="1">
      <c r="A28" s="115">
        <v>1</v>
      </c>
      <c r="B28" s="118" t="s">
        <v>133</v>
      </c>
      <c r="C28" s="116" t="s">
        <v>174</v>
      </c>
      <c r="D28" s="257" t="s">
        <v>90</v>
      </c>
      <c r="E28" s="257"/>
      <c r="F28" s="259">
        <f>SUM(D16)</f>
        <v>338.85861876646987</v>
      </c>
      <c r="G28" s="260"/>
      <c r="H28" s="119">
        <f>SUM(J22)</f>
        <v>1</v>
      </c>
      <c r="I28" s="119">
        <f>SUM(M16)</f>
        <v>1</v>
      </c>
      <c r="J28" s="120">
        <f>F28*H28*I28</f>
        <v>338.85861876646987</v>
      </c>
      <c r="L28" s="31"/>
      <c r="O28" s="31"/>
      <c r="P28" s="31"/>
      <c r="Q28" s="31"/>
    </row>
    <row r="29" spans="1:17">
      <c r="O29" s="31"/>
      <c r="P29" s="31"/>
      <c r="Q29" s="31"/>
    </row>
    <row r="30" spans="1:17">
      <c r="F30" s="194"/>
      <c r="G30" s="256" t="s">
        <v>133</v>
      </c>
      <c r="H30" s="256"/>
      <c r="I30" s="256"/>
      <c r="J30" s="140">
        <f>J28*'Норматив затрат 1'!B16</f>
        <v>20317285.063999999</v>
      </c>
    </row>
    <row r="31" spans="1:17" ht="15.75" customHeight="1">
      <c r="I31" s="194"/>
    </row>
  </sheetData>
  <mergeCells count="25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D7:E7"/>
    <mergeCell ref="J13:J14"/>
    <mergeCell ref="D27:E27"/>
    <mergeCell ref="A24:M24"/>
    <mergeCell ref="D26:E26"/>
    <mergeCell ref="G30:I30"/>
    <mergeCell ref="D28:E28"/>
    <mergeCell ref="F26:G26"/>
    <mergeCell ref="F27:G27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  <oleObject progId="Equation.3" shapeId="2059" r:id="rId11"/>
    <oleObject progId="Equation.3" shapeId="2060" r:id="rId12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3"/>
  <sheetViews>
    <sheetView view="pageBreakPreview" topLeftCell="A151" zoomScale="80" zoomScaleSheetLayoutView="80" workbookViewId="0">
      <selection activeCell="I122" sqref="I122"/>
    </sheetView>
  </sheetViews>
  <sheetFormatPr defaultRowHeight="15.75"/>
  <cols>
    <col min="1" max="1" width="6.42578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4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1.140625" style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H1" s="178"/>
      <c r="I1" s="178" t="s">
        <v>105</v>
      </c>
      <c r="J1" s="178"/>
    </row>
    <row r="2" spans="1:12" ht="47.25">
      <c r="H2" s="178"/>
      <c r="I2" s="178" t="s">
        <v>109</v>
      </c>
      <c r="J2" s="178"/>
    </row>
    <row r="3" spans="1:12">
      <c r="H3" s="178"/>
      <c r="I3" s="178"/>
      <c r="J3" s="178"/>
    </row>
    <row r="4" spans="1:12">
      <c r="H4" s="178"/>
      <c r="I4" s="121"/>
      <c r="J4" s="178" t="s">
        <v>106</v>
      </c>
    </row>
    <row r="5" spans="1:12">
      <c r="H5" s="178"/>
      <c r="I5" s="178"/>
      <c r="J5" s="178"/>
    </row>
    <row r="6" spans="1:12" ht="15.75" customHeight="1">
      <c r="H6" s="200" t="s">
        <v>173</v>
      </c>
      <c r="I6" s="200"/>
      <c r="J6" s="200"/>
    </row>
    <row r="8" spans="1:12">
      <c r="A8" s="201" t="s">
        <v>132</v>
      </c>
      <c r="B8" s="201"/>
      <c r="C8" s="201"/>
      <c r="D8" s="201"/>
      <c r="E8" s="201"/>
      <c r="F8" s="201"/>
      <c r="G8" s="201"/>
      <c r="H8" s="201"/>
      <c r="I8" s="201"/>
      <c r="J8" s="2"/>
      <c r="K8" s="2"/>
      <c r="L8" s="2"/>
    </row>
    <row r="9" spans="1:12">
      <c r="A9" s="202" t="s">
        <v>172</v>
      </c>
      <c r="B9" s="202"/>
      <c r="C9" s="202"/>
      <c r="D9" s="202"/>
      <c r="E9" s="202"/>
      <c r="F9" s="202"/>
      <c r="G9" s="202"/>
      <c r="H9" s="202"/>
      <c r="I9" s="202"/>
      <c r="J9" s="4"/>
      <c r="K9" s="4"/>
      <c r="L9" s="4"/>
    </row>
    <row r="10" spans="1:12">
      <c r="A10" s="203" t="s">
        <v>0</v>
      </c>
      <c r="B10" s="203"/>
      <c r="C10" s="203"/>
      <c r="D10" s="203"/>
      <c r="E10" s="203"/>
      <c r="F10" s="203"/>
      <c r="G10" s="203"/>
      <c r="H10" s="203"/>
      <c r="I10" s="203"/>
      <c r="J10" s="3"/>
      <c r="K10" s="3"/>
      <c r="L10" s="3"/>
    </row>
    <row r="11" spans="1:12">
      <c r="C11" s="204"/>
      <c r="D11" s="204"/>
      <c r="E11" s="204"/>
      <c r="F11" s="204"/>
      <c r="G11" s="204"/>
      <c r="H11" s="204"/>
    </row>
    <row r="12" spans="1:12">
      <c r="A12" s="197" t="s">
        <v>14</v>
      </c>
      <c r="B12" s="197"/>
      <c r="C12" s="197"/>
      <c r="D12" s="197"/>
      <c r="E12" s="197"/>
      <c r="F12" s="197"/>
      <c r="G12" s="197"/>
      <c r="H12" s="197"/>
      <c r="I12" s="197"/>
    </row>
    <row r="14" spans="1:12">
      <c r="A14" s="198" t="s">
        <v>15</v>
      </c>
      <c r="B14" s="198"/>
      <c r="C14" s="198"/>
      <c r="D14" s="198"/>
      <c r="E14" s="198"/>
      <c r="F14" s="198"/>
      <c r="G14" s="198"/>
      <c r="H14" s="198"/>
      <c r="I14" s="198"/>
    </row>
    <row r="16" spans="1:12">
      <c r="B16" s="179">
        <v>70</v>
      </c>
      <c r="C16" s="199" t="s">
        <v>183</v>
      </c>
      <c r="D16" s="199"/>
      <c r="E16" s="199"/>
      <c r="F16" s="199"/>
      <c r="G16" s="199"/>
      <c r="H16" s="199"/>
      <c r="I16" s="199"/>
    </row>
    <row r="17" spans="1:13" ht="32.25" customHeight="1">
      <c r="B17" s="180">
        <v>27056</v>
      </c>
      <c r="C17" s="275" t="s">
        <v>175</v>
      </c>
      <c r="D17" s="275"/>
      <c r="E17" s="275"/>
      <c r="F17" s="275"/>
      <c r="G17" s="275"/>
      <c r="H17" s="275"/>
      <c r="I17" s="275"/>
      <c r="L17" s="39"/>
    </row>
    <row r="18" spans="1:13" ht="32.25" customHeight="1">
      <c r="B18" s="180">
        <v>27056</v>
      </c>
      <c r="C18" s="275" t="s">
        <v>93</v>
      </c>
      <c r="D18" s="275"/>
      <c r="E18" s="275"/>
      <c r="F18" s="275"/>
      <c r="G18" s="275"/>
      <c r="H18" s="275"/>
      <c r="I18" s="275"/>
      <c r="L18" s="39"/>
    </row>
    <row r="19" spans="1:13" ht="32.25" customHeight="1">
      <c r="B19" s="141">
        <f>SUM(C28:C39)</f>
        <v>36445</v>
      </c>
      <c r="C19" s="196" t="s">
        <v>135</v>
      </c>
      <c r="D19" s="196"/>
      <c r="E19" s="196"/>
      <c r="F19" s="196"/>
      <c r="G19" s="196"/>
      <c r="H19" s="196"/>
      <c r="I19" s="196"/>
      <c r="L19" s="109"/>
    </row>
    <row r="20" spans="1:13" ht="31.5" customHeight="1">
      <c r="B20" s="100">
        <f>E41</f>
        <v>520.64285714285711</v>
      </c>
      <c r="C20" s="196" t="s">
        <v>100</v>
      </c>
      <c r="D20" s="196"/>
      <c r="E20" s="196"/>
      <c r="F20" s="196"/>
      <c r="G20" s="196"/>
      <c r="H20" s="196"/>
      <c r="I20" s="196"/>
      <c r="L20" s="111"/>
      <c r="M20" s="11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197" t="s">
        <v>29</v>
      </c>
      <c r="B22" s="197"/>
      <c r="C22" s="197"/>
      <c r="D22" s="197"/>
      <c r="E22" s="197"/>
      <c r="F22" s="197"/>
      <c r="G22" s="197"/>
      <c r="H22" s="197"/>
      <c r="I22" s="197"/>
    </row>
    <row r="23" spans="1:13">
      <c r="A23" s="211" t="s">
        <v>16</v>
      </c>
      <c r="B23" s="211"/>
      <c r="C23" s="211"/>
      <c r="D23" s="211"/>
      <c r="E23" s="211"/>
      <c r="F23" s="211"/>
      <c r="G23" s="211"/>
      <c r="H23" s="211"/>
      <c r="I23" s="211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28" t="s">
        <v>104</v>
      </c>
      <c r="C25" s="13" t="s">
        <v>2</v>
      </c>
      <c r="D25" s="13" t="s">
        <v>3</v>
      </c>
      <c r="E25" s="212" t="s">
        <v>4</v>
      </c>
      <c r="F25" s="212"/>
      <c r="G25" s="13" t="s">
        <v>5</v>
      </c>
      <c r="H25" s="13" t="s">
        <v>6</v>
      </c>
      <c r="I25" s="15" t="s">
        <v>7</v>
      </c>
      <c r="L25" s="111">
        <f>SUM(C28:C39)</f>
        <v>36445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13" t="s">
        <v>18</v>
      </c>
      <c r="F26" s="213"/>
      <c r="G26" s="17">
        <v>6</v>
      </c>
      <c r="H26" s="17" t="s">
        <v>8</v>
      </c>
      <c r="I26" s="18">
        <v>8</v>
      </c>
    </row>
    <row r="27" spans="1:13" ht="16.5" thickBot="1">
      <c r="A27" s="214" t="s">
        <v>20</v>
      </c>
      <c r="B27" s="215"/>
      <c r="C27" s="215"/>
      <c r="D27" s="215"/>
      <c r="E27" s="215"/>
      <c r="F27" s="215"/>
      <c r="G27" s="215"/>
      <c r="H27" s="215"/>
      <c r="I27" s="216"/>
    </row>
    <row r="28" spans="1:13" ht="15.75" customHeight="1">
      <c r="A28" s="134">
        <v>1</v>
      </c>
      <c r="B28" s="195" t="s">
        <v>136</v>
      </c>
      <c r="C28" s="101">
        <v>1970</v>
      </c>
      <c r="D28" s="28">
        <f>B16</f>
        <v>70</v>
      </c>
      <c r="E28" s="205">
        <f t="shared" ref="E28:E39" si="0">C28/D28</f>
        <v>28.142857142857142</v>
      </c>
      <c r="F28" s="206"/>
      <c r="G28" s="137">
        <f>B$17*12*1.302/1970</f>
        <v>214.58017461928935</v>
      </c>
      <c r="H28" s="108">
        <f>E28*G28</f>
        <v>6038.8991999999998</v>
      </c>
      <c r="I28" s="207" t="s">
        <v>111</v>
      </c>
      <c r="L28" s="31">
        <f>C28*G28</f>
        <v>422722.94400000002</v>
      </c>
      <c r="M28" s="1">
        <f>C28/1970</f>
        <v>1</v>
      </c>
    </row>
    <row r="29" spans="1:13" ht="31.5">
      <c r="A29" s="135">
        <v>2</v>
      </c>
      <c r="B29" s="136" t="s">
        <v>166</v>
      </c>
      <c r="C29" s="102">
        <v>1970</v>
      </c>
      <c r="D29" s="29">
        <f>B16</f>
        <v>70</v>
      </c>
      <c r="E29" s="209">
        <f t="shared" si="0"/>
        <v>28.142857142857142</v>
      </c>
      <c r="F29" s="210"/>
      <c r="G29" s="20">
        <f>B$17*12*1.302/1970</f>
        <v>214.58017461928935</v>
      </c>
      <c r="H29" s="91">
        <f t="shared" ref="H29:H30" si="1">E29*G29</f>
        <v>6038.8991999999998</v>
      </c>
      <c r="I29" s="208"/>
      <c r="L29" s="31">
        <f>C29*G29</f>
        <v>422722.94400000002</v>
      </c>
      <c r="M29" s="187">
        <f t="shared" ref="M29:M39" si="2">C29/1970</f>
        <v>1</v>
      </c>
    </row>
    <row r="30" spans="1:13">
      <c r="A30" s="135">
        <v>3</v>
      </c>
      <c r="B30" s="136" t="s">
        <v>137</v>
      </c>
      <c r="C30" s="102">
        <v>7880</v>
      </c>
      <c r="D30" s="29">
        <f>B16</f>
        <v>70</v>
      </c>
      <c r="E30" s="209">
        <f t="shared" si="0"/>
        <v>112.57142857142857</v>
      </c>
      <c r="F30" s="210"/>
      <c r="G30" s="20">
        <f>B$17*12*1.302/1970</f>
        <v>214.58017461928935</v>
      </c>
      <c r="H30" s="91">
        <f t="shared" si="1"/>
        <v>24155.596799999999</v>
      </c>
      <c r="I30" s="208"/>
      <c r="L30" s="31">
        <f>C30*G30</f>
        <v>1690891.7760000001</v>
      </c>
      <c r="M30" s="187">
        <f t="shared" si="2"/>
        <v>4</v>
      </c>
    </row>
    <row r="31" spans="1:13">
      <c r="A31" s="135">
        <v>4</v>
      </c>
      <c r="B31" s="136" t="s">
        <v>138</v>
      </c>
      <c r="C31" s="102">
        <v>1970</v>
      </c>
      <c r="D31" s="29">
        <f t="shared" ref="D31:D39" si="3">B$16</f>
        <v>70</v>
      </c>
      <c r="E31" s="209">
        <f t="shared" si="0"/>
        <v>28.142857142857142</v>
      </c>
      <c r="F31" s="210"/>
      <c r="G31" s="20">
        <f>B$17*12*1.302/1970</f>
        <v>214.58017461928935</v>
      </c>
      <c r="H31" s="91">
        <f t="shared" ref="H31:H39" si="4">E31*G31</f>
        <v>6038.8991999999998</v>
      </c>
      <c r="I31" s="208"/>
      <c r="L31" s="31">
        <f>C31*G31</f>
        <v>422722.94400000002</v>
      </c>
      <c r="M31" s="187">
        <f t="shared" si="2"/>
        <v>1</v>
      </c>
    </row>
    <row r="32" spans="1:13" ht="31.5">
      <c r="A32" s="135">
        <v>5</v>
      </c>
      <c r="B32" s="136" t="s">
        <v>139</v>
      </c>
      <c r="C32" s="102">
        <v>1970</v>
      </c>
      <c r="D32" s="29">
        <f t="shared" si="3"/>
        <v>70</v>
      </c>
      <c r="E32" s="209">
        <f t="shared" si="0"/>
        <v>28.142857142857142</v>
      </c>
      <c r="F32" s="210"/>
      <c r="G32" s="20">
        <f>B$17*12*1.302/1970</f>
        <v>214.58017461928935</v>
      </c>
      <c r="H32" s="91">
        <f t="shared" si="4"/>
        <v>6038.8991999999998</v>
      </c>
      <c r="I32" s="208"/>
      <c r="L32" s="31">
        <f>C32*G32</f>
        <v>422722.94400000002</v>
      </c>
      <c r="M32" s="187">
        <f t="shared" si="2"/>
        <v>1</v>
      </c>
    </row>
    <row r="33" spans="1:17" s="160" customFormat="1">
      <c r="A33" s="135">
        <v>6</v>
      </c>
      <c r="B33" s="136" t="s">
        <v>140</v>
      </c>
      <c r="C33" s="102">
        <v>1970</v>
      </c>
      <c r="D33" s="29">
        <f t="shared" si="3"/>
        <v>70</v>
      </c>
      <c r="E33" s="209">
        <f t="shared" si="0"/>
        <v>28.142857142857142</v>
      </c>
      <c r="F33" s="210"/>
      <c r="G33" s="20"/>
      <c r="H33" s="91"/>
      <c r="I33" s="208"/>
      <c r="L33" s="31"/>
      <c r="M33" s="187">
        <f t="shared" si="2"/>
        <v>1</v>
      </c>
    </row>
    <row r="34" spans="1:17">
      <c r="A34" s="135">
        <v>7</v>
      </c>
      <c r="B34" s="136" t="s">
        <v>141</v>
      </c>
      <c r="C34" s="102">
        <v>5910</v>
      </c>
      <c r="D34" s="29">
        <f t="shared" si="3"/>
        <v>70</v>
      </c>
      <c r="E34" s="209">
        <f t="shared" si="0"/>
        <v>84.428571428571431</v>
      </c>
      <c r="F34" s="210"/>
      <c r="G34" s="20">
        <f t="shared" ref="G34:G39" si="5">B$17*12*1.302/1970</f>
        <v>214.58017461928935</v>
      </c>
      <c r="H34" s="91">
        <f t="shared" si="4"/>
        <v>18116.697600000003</v>
      </c>
      <c r="I34" s="208"/>
      <c r="L34" s="31">
        <f t="shared" ref="L34:L39" si="6">C34*G34</f>
        <v>1268168.8320000002</v>
      </c>
      <c r="M34" s="187">
        <f t="shared" si="2"/>
        <v>3</v>
      </c>
    </row>
    <row r="35" spans="1:17" ht="47.25">
      <c r="A35" s="135">
        <v>8</v>
      </c>
      <c r="B35" s="136" t="s">
        <v>165</v>
      </c>
      <c r="C35" s="102">
        <v>985</v>
      </c>
      <c r="D35" s="29">
        <f t="shared" si="3"/>
        <v>70</v>
      </c>
      <c r="E35" s="209">
        <f t="shared" si="0"/>
        <v>14.071428571428571</v>
      </c>
      <c r="F35" s="210"/>
      <c r="G35" s="20">
        <f t="shared" si="5"/>
        <v>214.58017461928935</v>
      </c>
      <c r="H35" s="91">
        <f t="shared" si="4"/>
        <v>3019.4495999999999</v>
      </c>
      <c r="I35" s="208"/>
      <c r="L35" s="31">
        <f t="shared" si="6"/>
        <v>211361.47200000001</v>
      </c>
      <c r="M35" s="187">
        <f t="shared" si="2"/>
        <v>0.5</v>
      </c>
    </row>
    <row r="36" spans="1:17">
      <c r="A36" s="135">
        <v>9</v>
      </c>
      <c r="B36" s="136" t="s">
        <v>142</v>
      </c>
      <c r="C36" s="102">
        <v>2955</v>
      </c>
      <c r="D36" s="29">
        <f t="shared" si="3"/>
        <v>70</v>
      </c>
      <c r="E36" s="209">
        <f t="shared" si="0"/>
        <v>42.214285714285715</v>
      </c>
      <c r="F36" s="210"/>
      <c r="G36" s="20">
        <f t="shared" si="5"/>
        <v>214.58017461928935</v>
      </c>
      <c r="H36" s="91">
        <f t="shared" si="4"/>
        <v>9058.3488000000016</v>
      </c>
      <c r="I36" s="208"/>
      <c r="L36" s="31">
        <f t="shared" si="6"/>
        <v>634084.41600000008</v>
      </c>
      <c r="M36" s="187">
        <f t="shared" si="2"/>
        <v>1.5</v>
      </c>
    </row>
    <row r="37" spans="1:17">
      <c r="A37" s="135">
        <v>10</v>
      </c>
      <c r="B37" s="136" t="s">
        <v>143</v>
      </c>
      <c r="C37" s="102">
        <v>1970</v>
      </c>
      <c r="D37" s="29">
        <f t="shared" si="3"/>
        <v>70</v>
      </c>
      <c r="E37" s="209">
        <f t="shared" si="0"/>
        <v>28.142857142857142</v>
      </c>
      <c r="F37" s="210"/>
      <c r="G37" s="20">
        <f t="shared" si="5"/>
        <v>214.58017461928935</v>
      </c>
      <c r="H37" s="91">
        <f t="shared" si="4"/>
        <v>6038.8991999999998</v>
      </c>
      <c r="I37" s="208"/>
      <c r="L37" s="31">
        <f t="shared" si="6"/>
        <v>422722.94400000002</v>
      </c>
      <c r="M37" s="187">
        <f t="shared" si="2"/>
        <v>1</v>
      </c>
    </row>
    <row r="38" spans="1:17" ht="31.5">
      <c r="A38" s="135">
        <v>11</v>
      </c>
      <c r="B38" s="136" t="s">
        <v>162</v>
      </c>
      <c r="C38" s="102">
        <v>985</v>
      </c>
      <c r="D38" s="29">
        <f t="shared" si="3"/>
        <v>70</v>
      </c>
      <c r="E38" s="209">
        <f t="shared" si="0"/>
        <v>14.071428571428571</v>
      </c>
      <c r="F38" s="210"/>
      <c r="G38" s="20">
        <f t="shared" si="5"/>
        <v>214.58017461928935</v>
      </c>
      <c r="H38" s="91">
        <f t="shared" si="4"/>
        <v>3019.4495999999999</v>
      </c>
      <c r="I38" s="208"/>
      <c r="L38" s="31">
        <f t="shared" si="6"/>
        <v>211361.47200000001</v>
      </c>
      <c r="M38" s="187">
        <f t="shared" si="2"/>
        <v>0.5</v>
      </c>
    </row>
    <row r="39" spans="1:17" s="133" customFormat="1" ht="31.5">
      <c r="A39" s="104">
        <v>12</v>
      </c>
      <c r="B39" s="136" t="s">
        <v>154</v>
      </c>
      <c r="C39" s="102">
        <v>5910</v>
      </c>
      <c r="D39" s="29">
        <f t="shared" si="3"/>
        <v>70</v>
      </c>
      <c r="E39" s="209">
        <f t="shared" si="0"/>
        <v>84.428571428571431</v>
      </c>
      <c r="F39" s="210"/>
      <c r="G39" s="20">
        <f t="shared" si="5"/>
        <v>214.58017461928935</v>
      </c>
      <c r="H39" s="91">
        <f t="shared" si="4"/>
        <v>18116.697600000003</v>
      </c>
      <c r="I39" s="208"/>
      <c r="L39" s="31">
        <f t="shared" si="6"/>
        <v>1268168.8320000002</v>
      </c>
      <c r="M39" s="187">
        <f t="shared" si="2"/>
        <v>3</v>
      </c>
    </row>
    <row r="40" spans="1:17" ht="31.5" customHeight="1" thickBot="1">
      <c r="A40" s="225" t="s">
        <v>22</v>
      </c>
      <c r="B40" s="226"/>
      <c r="C40" s="226"/>
      <c r="D40" s="226"/>
      <c r="E40" s="226"/>
      <c r="F40" s="226"/>
      <c r="G40" s="107"/>
      <c r="H40" s="122">
        <f>SUM(H28:H39)</f>
        <v>105680.73600000002</v>
      </c>
      <c r="I40" s="232"/>
      <c r="L40" s="140">
        <f>SUM(L28:L39)</f>
        <v>7397651.5200000014</v>
      </c>
      <c r="M40" s="140">
        <f>L148</f>
        <v>20753692</v>
      </c>
      <c r="N40" s="140">
        <f>L40+M40</f>
        <v>28151343.520000003</v>
      </c>
      <c r="P40" s="31">
        <v>12851600</v>
      </c>
      <c r="Q40" s="31">
        <f>P40-N40</f>
        <v>-15299743.520000003</v>
      </c>
    </row>
    <row r="41" spans="1:17" ht="36" customHeight="1" thickBot="1">
      <c r="A41" s="227" t="s">
        <v>19</v>
      </c>
      <c r="B41" s="228"/>
      <c r="C41" s="228"/>
      <c r="D41" s="229"/>
      <c r="E41" s="230">
        <f>SUM(E28:F39)</f>
        <v>520.64285714285711</v>
      </c>
      <c r="F41" s="231"/>
      <c r="G41" s="231"/>
      <c r="H41" s="231"/>
      <c r="I41" s="233"/>
    </row>
    <row r="42" spans="1:17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>
      <c r="A43" s="211" t="s">
        <v>17</v>
      </c>
      <c r="B43" s="211"/>
      <c r="C43" s="211"/>
      <c r="D43" s="211"/>
      <c r="E43" s="211"/>
      <c r="F43" s="211"/>
      <c r="G43" s="211"/>
      <c r="H43" s="211"/>
      <c r="I43" s="211"/>
    </row>
    <row r="44" spans="1:17" ht="16.5" thickBot="1"/>
    <row r="45" spans="1:17" ht="79.5" thickBot="1">
      <c r="A45" s="12" t="s">
        <v>1</v>
      </c>
      <c r="B45" s="14" t="s">
        <v>26</v>
      </c>
      <c r="C45" s="14" t="s">
        <v>9</v>
      </c>
      <c r="D45" s="14" t="s">
        <v>3</v>
      </c>
      <c r="E45" s="14" t="s">
        <v>10</v>
      </c>
      <c r="F45" s="14" t="s">
        <v>11</v>
      </c>
      <c r="G45" s="14" t="s">
        <v>12</v>
      </c>
      <c r="H45" s="14" t="s">
        <v>6</v>
      </c>
      <c r="I45" s="15" t="s">
        <v>7</v>
      </c>
    </row>
    <row r="46" spans="1:17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>
      <c r="A47" s="217" t="s">
        <v>21</v>
      </c>
      <c r="B47" s="218"/>
      <c r="C47" s="218"/>
      <c r="D47" s="218"/>
      <c r="E47" s="218"/>
      <c r="F47" s="218"/>
      <c r="G47" s="218"/>
      <c r="H47" s="218"/>
      <c r="I47" s="219"/>
    </row>
    <row r="48" spans="1:17" ht="57" customHeight="1" thickBot="1">
      <c r="A48" s="26" t="s">
        <v>102</v>
      </c>
      <c r="B48" s="27" t="s">
        <v>102</v>
      </c>
      <c r="C48" s="102">
        <v>0</v>
      </c>
      <c r="D48" s="29">
        <f>B16</f>
        <v>70</v>
      </c>
      <c r="E48" s="30">
        <f>C48/D48</f>
        <v>0</v>
      </c>
      <c r="F48" s="102">
        <v>0</v>
      </c>
      <c r="G48" s="103">
        <v>0</v>
      </c>
      <c r="H48" s="20">
        <v>0</v>
      </c>
      <c r="I48" s="234" t="s">
        <v>23</v>
      </c>
    </row>
    <row r="49" spans="1:9" ht="32.25" customHeight="1" thickBot="1">
      <c r="A49" s="222" t="s">
        <v>27</v>
      </c>
      <c r="B49" s="223"/>
      <c r="C49" s="223"/>
      <c r="D49" s="223"/>
      <c r="E49" s="223"/>
      <c r="F49" s="224"/>
      <c r="G49" s="21"/>
      <c r="H49" s="22">
        <f>SUM(H48)</f>
        <v>0</v>
      </c>
      <c r="I49" s="221"/>
    </row>
    <row r="50" spans="1:9" s="144" customFormat="1">
      <c r="A50" s="147"/>
      <c r="B50" s="147"/>
      <c r="C50" s="147"/>
      <c r="D50" s="147"/>
      <c r="E50" s="147"/>
      <c r="F50" s="147"/>
      <c r="G50" s="148"/>
      <c r="H50" s="149"/>
      <c r="I50" s="63"/>
    </row>
    <row r="51" spans="1:9">
      <c r="A51" s="198" t="s">
        <v>24</v>
      </c>
      <c r="B51" s="198"/>
      <c r="C51" s="198"/>
      <c r="D51" s="198"/>
      <c r="E51" s="198"/>
      <c r="F51" s="198"/>
      <c r="G51" s="198"/>
      <c r="H51" s="198"/>
      <c r="I51" s="198"/>
    </row>
    <row r="52" spans="1:9" ht="16.5" thickBot="1"/>
    <row r="53" spans="1:9" ht="79.5" thickBot="1">
      <c r="A53" s="12" t="s">
        <v>1</v>
      </c>
      <c r="B53" s="14" t="s">
        <v>26</v>
      </c>
      <c r="C53" s="14" t="s">
        <v>9</v>
      </c>
      <c r="D53" s="14" t="s">
        <v>3</v>
      </c>
      <c r="E53" s="14" t="s">
        <v>10</v>
      </c>
      <c r="F53" s="14" t="s">
        <v>11</v>
      </c>
      <c r="G53" s="14" t="s">
        <v>12</v>
      </c>
      <c r="H53" s="14" t="s">
        <v>6</v>
      </c>
      <c r="I53" s="15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217" t="s">
        <v>25</v>
      </c>
      <c r="B55" s="218"/>
      <c r="C55" s="218"/>
      <c r="D55" s="218"/>
      <c r="E55" s="218"/>
      <c r="F55" s="218"/>
      <c r="G55" s="218"/>
      <c r="H55" s="218"/>
      <c r="I55" s="219"/>
    </row>
    <row r="56" spans="1:9" ht="57" customHeight="1" thickBot="1">
      <c r="A56" s="26" t="s">
        <v>102</v>
      </c>
      <c r="B56" s="27" t="s">
        <v>102</v>
      </c>
      <c r="C56" s="102">
        <v>0</v>
      </c>
      <c r="D56" s="29">
        <f>SUM(B16)</f>
        <v>70</v>
      </c>
      <c r="E56" s="30">
        <f>C56/D56</f>
        <v>0</v>
      </c>
      <c r="F56" s="102">
        <v>0</v>
      </c>
      <c r="G56" s="103">
        <v>0</v>
      </c>
      <c r="H56" s="20">
        <v>0</v>
      </c>
      <c r="I56" s="220" t="s">
        <v>23</v>
      </c>
    </row>
    <row r="57" spans="1:9" ht="31.5" customHeight="1" thickBot="1">
      <c r="A57" s="222" t="s">
        <v>28</v>
      </c>
      <c r="B57" s="223"/>
      <c r="C57" s="223"/>
      <c r="D57" s="223"/>
      <c r="E57" s="223"/>
      <c r="F57" s="224"/>
      <c r="G57" s="21"/>
      <c r="H57" s="22">
        <f>SUM(H56:H56)</f>
        <v>0</v>
      </c>
      <c r="I57" s="221"/>
    </row>
    <row r="58" spans="1:9" s="144" customFormat="1">
      <c r="A58" s="147"/>
      <c r="B58" s="147"/>
      <c r="C58" s="147"/>
      <c r="D58" s="147"/>
      <c r="E58" s="147"/>
      <c r="F58" s="147"/>
      <c r="G58" s="148"/>
      <c r="H58" s="149"/>
      <c r="I58" s="63"/>
    </row>
    <row r="59" spans="1:9" s="144" customFormat="1" ht="33.75" customHeight="1">
      <c r="A59" s="238" t="s">
        <v>116</v>
      </c>
      <c r="B59" s="238"/>
      <c r="C59" s="238"/>
      <c r="D59" s="238"/>
      <c r="E59" s="238"/>
      <c r="F59" s="238"/>
      <c r="G59" s="238"/>
      <c r="H59" s="238"/>
      <c r="I59" s="238"/>
    </row>
    <row r="60" spans="1:9" s="144" customFormat="1" ht="16.5" thickBot="1"/>
    <row r="61" spans="1:9" s="144" customFormat="1" ht="79.5" thickBot="1">
      <c r="A61" s="12" t="s">
        <v>1</v>
      </c>
      <c r="B61" s="145" t="s">
        <v>26</v>
      </c>
      <c r="C61" s="145" t="s">
        <v>9</v>
      </c>
      <c r="D61" s="145" t="s">
        <v>3</v>
      </c>
      <c r="E61" s="145" t="s">
        <v>10</v>
      </c>
      <c r="F61" s="145" t="s">
        <v>11</v>
      </c>
      <c r="G61" s="145" t="s">
        <v>12</v>
      </c>
      <c r="H61" s="145" t="s">
        <v>6</v>
      </c>
      <c r="I61" s="15" t="s">
        <v>7</v>
      </c>
    </row>
    <row r="62" spans="1:9" s="144" customFormat="1" ht="16.5" thickBot="1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s="144" customFormat="1" ht="35.25" customHeight="1">
      <c r="A63" s="217" t="s">
        <v>117</v>
      </c>
      <c r="B63" s="218"/>
      <c r="C63" s="218"/>
      <c r="D63" s="218"/>
      <c r="E63" s="218"/>
      <c r="F63" s="218"/>
      <c r="G63" s="218"/>
      <c r="H63" s="218"/>
      <c r="I63" s="219"/>
    </row>
    <row r="64" spans="1:9" s="144" customFormat="1" ht="57" customHeight="1" thickBot="1">
      <c r="A64" s="26" t="s">
        <v>102</v>
      </c>
      <c r="B64" s="27" t="s">
        <v>102</v>
      </c>
      <c r="C64" s="102">
        <v>0</v>
      </c>
      <c r="D64" s="29">
        <f>SUM(B16)</f>
        <v>70</v>
      </c>
      <c r="E64" s="30">
        <f>C64/D64</f>
        <v>0</v>
      </c>
      <c r="F64" s="102">
        <v>0</v>
      </c>
      <c r="G64" s="103">
        <v>0</v>
      </c>
      <c r="H64" s="20">
        <v>0</v>
      </c>
      <c r="I64" s="220" t="s">
        <v>23</v>
      </c>
    </row>
    <row r="65" spans="1:9" s="144" customFormat="1" ht="32.25" customHeight="1" thickBot="1">
      <c r="A65" s="222" t="s">
        <v>28</v>
      </c>
      <c r="B65" s="223"/>
      <c r="C65" s="223"/>
      <c r="D65" s="223"/>
      <c r="E65" s="223"/>
      <c r="F65" s="224"/>
      <c r="G65" s="21"/>
      <c r="H65" s="22">
        <f>SUM(H64:H64)</f>
        <v>0</v>
      </c>
      <c r="I65" s="221"/>
    </row>
    <row r="66" spans="1:9" s="144" customFormat="1">
      <c r="A66" s="147"/>
      <c r="B66" s="147"/>
      <c r="C66" s="147"/>
      <c r="D66" s="147"/>
      <c r="E66" s="147"/>
      <c r="F66" s="147"/>
      <c r="G66" s="148"/>
      <c r="H66" s="149"/>
      <c r="I66" s="63"/>
    </row>
    <row r="67" spans="1:9">
      <c r="A67" s="198" t="s">
        <v>115</v>
      </c>
      <c r="B67" s="198"/>
      <c r="C67" s="198"/>
      <c r="D67" s="198"/>
      <c r="E67" s="198"/>
      <c r="F67" s="198"/>
      <c r="G67" s="198"/>
      <c r="H67" s="198"/>
      <c r="I67" s="198"/>
    </row>
    <row r="69" spans="1:9">
      <c r="B69"/>
      <c r="C69" s="32"/>
      <c r="D69" s="181"/>
      <c r="E69" s="181"/>
      <c r="F69" s="181"/>
      <c r="G69" s="9"/>
      <c r="H69" s="31"/>
      <c r="I69" s="5"/>
    </row>
    <row r="70" spans="1:9" ht="16.5" thickBot="1">
      <c r="B70"/>
      <c r="C70" s="32"/>
      <c r="D70" s="31"/>
      <c r="E70" s="31"/>
      <c r="F70" s="31"/>
      <c r="H70" s="31"/>
      <c r="I70" s="54"/>
    </row>
    <row r="71" spans="1:9" ht="35.25" customHeight="1" thickBot="1">
      <c r="A71" s="65"/>
      <c r="B71" s="66"/>
      <c r="D71" s="239" t="s">
        <v>86</v>
      </c>
      <c r="E71" s="240"/>
      <c r="F71" s="240"/>
      <c r="G71" s="241"/>
      <c r="H71" s="68" t="s">
        <v>87</v>
      </c>
      <c r="I71" s="54"/>
    </row>
    <row r="72" spans="1:9" ht="35.25" customHeight="1">
      <c r="A72" s="65"/>
      <c r="B72" s="66"/>
      <c r="D72" s="153"/>
      <c r="E72" s="154"/>
      <c r="F72" s="155"/>
      <c r="G72" s="182"/>
      <c r="H72" s="151"/>
      <c r="I72" s="54"/>
    </row>
    <row r="73" spans="1:9" ht="16.5" thickBot="1">
      <c r="A73" s="63"/>
      <c r="B73" s="64"/>
      <c r="D73" s="89">
        <f>SUM(H40)</f>
        <v>105680.73600000002</v>
      </c>
      <c r="E73" s="90">
        <f>SUM(H49)</f>
        <v>0</v>
      </c>
      <c r="F73" s="150">
        <f>SUM(H57)</f>
        <v>0</v>
      </c>
      <c r="G73" s="183">
        <f>SUM(H65)</f>
        <v>0</v>
      </c>
      <c r="H73" s="152">
        <f>SUM(D73:G73)</f>
        <v>105680.73600000002</v>
      </c>
      <c r="I73" s="54"/>
    </row>
    <row r="74" spans="1:9">
      <c r="B74"/>
      <c r="C74" s="32"/>
      <c r="D74" s="31"/>
      <c r="E74" s="31"/>
      <c r="F74" s="31"/>
      <c r="H74" s="31"/>
      <c r="I74" s="54"/>
    </row>
    <row r="75" spans="1:9" ht="31.5" customHeight="1">
      <c r="A75" s="197" t="s">
        <v>30</v>
      </c>
      <c r="B75" s="197"/>
      <c r="C75" s="197"/>
      <c r="D75" s="197"/>
      <c r="E75" s="197"/>
      <c r="F75" s="197"/>
      <c r="G75" s="197"/>
      <c r="H75" s="197"/>
      <c r="I75" s="197"/>
    </row>
    <row r="77" spans="1:9">
      <c r="A77" s="242" t="s">
        <v>31</v>
      </c>
      <c r="B77" s="242"/>
      <c r="C77" s="242"/>
      <c r="D77" s="242"/>
      <c r="E77" s="242"/>
      <c r="F77" s="242"/>
      <c r="G77" s="242"/>
      <c r="H77" s="242"/>
      <c r="I77" s="242"/>
    </row>
    <row r="78" spans="1:9" ht="16.5" thickBot="1"/>
    <row r="79" spans="1:9" ht="113.25" customHeight="1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>
      <c r="A81" s="243" t="s">
        <v>42</v>
      </c>
      <c r="B81" s="244"/>
      <c r="C81" s="244"/>
      <c r="D81" s="244"/>
      <c r="E81" s="244"/>
      <c r="F81" s="244"/>
      <c r="G81" s="244"/>
      <c r="H81" s="244"/>
      <c r="I81" s="245"/>
    </row>
    <row r="82" spans="1:16" s="188" customFormat="1" ht="15.75" customHeight="1">
      <c r="A82" s="172">
        <v>1</v>
      </c>
      <c r="B82" s="173" t="s">
        <v>167</v>
      </c>
      <c r="C82" s="174" t="s">
        <v>179</v>
      </c>
      <c r="D82" s="190">
        <v>32095.096582466565</v>
      </c>
      <c r="E82" s="176">
        <f>SUM(B19)</f>
        <v>36445</v>
      </c>
      <c r="F82" s="177">
        <f>SUM(B20)</f>
        <v>520.64285714285711</v>
      </c>
      <c r="G82" s="173">
        <f>D82*F82/E82</f>
        <v>458.50137974952236</v>
      </c>
      <c r="H82" s="175">
        <v>6.73</v>
      </c>
      <c r="I82" s="91">
        <f>G82*H82</f>
        <v>3085.7142857142858</v>
      </c>
      <c r="L82" s="31">
        <f>H82*D82</f>
        <v>216000</v>
      </c>
      <c r="M82" s="31">
        <v>480000</v>
      </c>
      <c r="N82" s="31">
        <f>M82*0.9</f>
        <v>432000</v>
      </c>
      <c r="O82" s="31">
        <f>N82/H82</f>
        <v>64190.193164933131</v>
      </c>
      <c r="P82" s="31">
        <f>O82/2</f>
        <v>32095.096582466565</v>
      </c>
    </row>
    <row r="83" spans="1:16" s="188" customFormat="1" ht="15.75" customHeight="1">
      <c r="A83" s="172">
        <v>2</v>
      </c>
      <c r="B83" s="173" t="s">
        <v>168</v>
      </c>
      <c r="C83" s="174" t="s">
        <v>170</v>
      </c>
      <c r="D83" s="190">
        <v>17796.265260297459</v>
      </c>
      <c r="E83" s="176">
        <f>SUM(B19)</f>
        <v>36445</v>
      </c>
      <c r="F83" s="177">
        <f>SUM(B20)</f>
        <v>520.64285714285711</v>
      </c>
      <c r="G83" s="173">
        <f>D83*F83/E83</f>
        <v>254.23236086139227</v>
      </c>
      <c r="H83" s="175">
        <v>6.4620300000000004</v>
      </c>
      <c r="I83" s="91">
        <f>G83*H83</f>
        <v>1642.8571428571427</v>
      </c>
      <c r="L83" s="31">
        <f>H83*D83</f>
        <v>115000</v>
      </c>
      <c r="M83" s="31">
        <v>230000</v>
      </c>
      <c r="N83" s="31"/>
      <c r="O83" s="31">
        <f>M83/H83</f>
        <v>35592.530520594919</v>
      </c>
      <c r="P83" s="31">
        <f>O83/2</f>
        <v>17796.265260297459</v>
      </c>
    </row>
    <row r="84" spans="1:16" s="188" customFormat="1">
      <c r="A84" s="172">
        <v>3</v>
      </c>
      <c r="B84" s="173" t="s">
        <v>178</v>
      </c>
      <c r="C84" s="174" t="s">
        <v>170</v>
      </c>
      <c r="D84" s="190">
        <v>286.53295128939828</v>
      </c>
      <c r="E84" s="176">
        <f>SUM(B19)</f>
        <v>36445</v>
      </c>
      <c r="F84" s="177">
        <f>SUM(B20)</f>
        <v>520.64285714285711</v>
      </c>
      <c r="G84" s="173">
        <f>D84*F84/E84</f>
        <v>4.0933278755628324</v>
      </c>
      <c r="H84" s="175">
        <v>34.9</v>
      </c>
      <c r="I84" s="91">
        <f>G84*H84</f>
        <v>142.85714285714283</v>
      </c>
      <c r="L84" s="31">
        <f>H84*D84</f>
        <v>10000</v>
      </c>
      <c r="M84" s="31">
        <v>20000</v>
      </c>
      <c r="N84" s="31"/>
      <c r="O84" s="31">
        <f>M84/H84</f>
        <v>573.06590257879657</v>
      </c>
      <c r="P84" s="31">
        <f>O84/2</f>
        <v>286.53295128939828</v>
      </c>
    </row>
    <row r="85" spans="1:16" s="188" customFormat="1" ht="16.5" thickBot="1">
      <c r="A85" s="6">
        <v>4</v>
      </c>
      <c r="B85" s="40" t="s">
        <v>169</v>
      </c>
      <c r="C85" s="7" t="s">
        <v>180</v>
      </c>
      <c r="D85" s="103">
        <v>146.54908757263738</v>
      </c>
      <c r="E85" s="19">
        <f>SUM(B19)</f>
        <v>36445</v>
      </c>
      <c r="F85" s="20">
        <f>SUM(B20)</f>
        <v>520.64285714285711</v>
      </c>
      <c r="G85" s="7">
        <f t="shared" ref="G85" si="7">D85*F85/E85</f>
        <v>2.0935583938948197</v>
      </c>
      <c r="H85" s="103">
        <v>1961.8</v>
      </c>
      <c r="I85" s="91">
        <f>G85*H85</f>
        <v>4107.1428571428569</v>
      </c>
      <c r="L85" s="31">
        <f t="shared" ref="L85" si="8">H85*D85</f>
        <v>287500</v>
      </c>
      <c r="M85" s="191">
        <v>1150000</v>
      </c>
      <c r="N85" s="191">
        <f>M85*0.5</f>
        <v>575000</v>
      </c>
      <c r="O85" s="191">
        <f>N85/H85</f>
        <v>293.09817514527475</v>
      </c>
      <c r="P85" s="191">
        <f>O85/2</f>
        <v>146.54908757263738</v>
      </c>
    </row>
    <row r="86" spans="1:16" ht="31.5" customHeight="1" thickBot="1">
      <c r="A86" s="222" t="s">
        <v>50</v>
      </c>
      <c r="B86" s="223"/>
      <c r="C86" s="223"/>
      <c r="D86" s="223"/>
      <c r="E86" s="223"/>
      <c r="F86" s="223"/>
      <c r="G86" s="224"/>
      <c r="H86" s="22"/>
      <c r="I86" s="92">
        <f>SUM(I82:I85)</f>
        <v>8978.5714285714275</v>
      </c>
      <c r="L86" s="192">
        <f>SUM(L82:L85)</f>
        <v>628500</v>
      </c>
      <c r="M86" s="63"/>
      <c r="N86" s="63"/>
      <c r="O86" s="63"/>
      <c r="P86" s="63"/>
    </row>
    <row r="87" spans="1:16">
      <c r="L87" s="63"/>
      <c r="M87" s="63"/>
      <c r="N87" s="63"/>
      <c r="O87" s="63"/>
      <c r="P87" s="63"/>
    </row>
    <row r="88" spans="1:16">
      <c r="A88" s="198" t="s">
        <v>44</v>
      </c>
      <c r="B88" s="198"/>
      <c r="C88" s="198"/>
      <c r="D88" s="198"/>
      <c r="E88" s="198"/>
      <c r="F88" s="198"/>
      <c r="G88" s="198"/>
      <c r="H88" s="198"/>
      <c r="I88" s="198"/>
      <c r="L88" s="130"/>
      <c r="M88" s="63"/>
      <c r="N88" s="63"/>
      <c r="O88" s="63"/>
      <c r="P88" s="63"/>
    </row>
    <row r="89" spans="1:16" ht="16.5" thickBot="1"/>
    <row r="90" spans="1:16" ht="94.5">
      <c r="A90" s="33" t="s">
        <v>1</v>
      </c>
      <c r="B90" s="34" t="s">
        <v>32</v>
      </c>
      <c r="C90" s="34" t="s">
        <v>33</v>
      </c>
      <c r="D90" s="34" t="s">
        <v>34</v>
      </c>
      <c r="E90" s="34" t="s">
        <v>35</v>
      </c>
      <c r="F90" s="34" t="s">
        <v>36</v>
      </c>
      <c r="G90" s="34" t="s">
        <v>37</v>
      </c>
      <c r="H90" s="34" t="s">
        <v>38</v>
      </c>
      <c r="I90" s="35" t="s">
        <v>39</v>
      </c>
    </row>
    <row r="91" spans="1:16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40</v>
      </c>
      <c r="H91" s="37">
        <v>7</v>
      </c>
      <c r="I91" s="38" t="s">
        <v>41</v>
      </c>
    </row>
    <row r="92" spans="1:16">
      <c r="A92" s="235" t="s">
        <v>45</v>
      </c>
      <c r="B92" s="236"/>
      <c r="C92" s="236"/>
      <c r="D92" s="236"/>
      <c r="E92" s="236"/>
      <c r="F92" s="236"/>
      <c r="G92" s="236"/>
      <c r="H92" s="236"/>
      <c r="I92" s="237"/>
    </row>
    <row r="93" spans="1:16" ht="16.5" thickBot="1">
      <c r="A93" s="26" t="s">
        <v>102</v>
      </c>
      <c r="B93" s="113" t="s">
        <v>102</v>
      </c>
      <c r="C93" s="27" t="s">
        <v>102</v>
      </c>
      <c r="D93" s="103">
        <v>0</v>
      </c>
      <c r="E93" s="29">
        <f>SUM(B19)</f>
        <v>36445</v>
      </c>
      <c r="F93" s="126">
        <f>SUM(B20)</f>
        <v>520.64285714285711</v>
      </c>
      <c r="G93" s="62">
        <f>D93*F93/E93</f>
        <v>0</v>
      </c>
      <c r="H93" s="103">
        <v>0</v>
      </c>
      <c r="I93" s="127">
        <f t="shared" ref="I93" si="9">G93*H93</f>
        <v>0</v>
      </c>
    </row>
    <row r="94" spans="1:16" ht="32.25" customHeight="1" thickBot="1">
      <c r="A94" s="222" t="s">
        <v>51</v>
      </c>
      <c r="B94" s="223"/>
      <c r="C94" s="223"/>
      <c r="D94" s="223"/>
      <c r="E94" s="223"/>
      <c r="F94" s="223"/>
      <c r="G94" s="224"/>
      <c r="H94" s="22"/>
      <c r="I94" s="92">
        <f>SUM(I93:I93)</f>
        <v>0</v>
      </c>
    </row>
    <row r="96" spans="1:16">
      <c r="A96" s="198" t="s">
        <v>46</v>
      </c>
      <c r="B96" s="198"/>
      <c r="C96" s="198"/>
      <c r="D96" s="198"/>
      <c r="E96" s="198"/>
      <c r="F96" s="198"/>
      <c r="G96" s="198"/>
      <c r="H96" s="198"/>
      <c r="I96" s="198"/>
    </row>
    <row r="97" spans="1:10" ht="16.5" thickBot="1"/>
    <row r="98" spans="1:10" ht="94.5">
      <c r="A98" s="33" t="s">
        <v>1</v>
      </c>
      <c r="B98" s="34" t="s">
        <v>32</v>
      </c>
      <c r="C98" s="34" t="s">
        <v>33</v>
      </c>
      <c r="D98" s="34" t="s">
        <v>34</v>
      </c>
      <c r="E98" s="34" t="s">
        <v>35</v>
      </c>
      <c r="F98" s="34" t="s">
        <v>36</v>
      </c>
      <c r="G98" s="34" t="s">
        <v>37</v>
      </c>
      <c r="H98" s="34" t="s">
        <v>38</v>
      </c>
      <c r="I98" s="35" t="s">
        <v>39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40</v>
      </c>
      <c r="H99" s="37">
        <v>7</v>
      </c>
      <c r="I99" s="38" t="s">
        <v>41</v>
      </c>
    </row>
    <row r="100" spans="1:10">
      <c r="A100" s="235" t="s">
        <v>47</v>
      </c>
      <c r="B100" s="236"/>
      <c r="C100" s="236"/>
      <c r="D100" s="236"/>
      <c r="E100" s="236"/>
      <c r="F100" s="236"/>
      <c r="G100" s="236"/>
      <c r="H100" s="236"/>
      <c r="I100" s="237"/>
    </row>
    <row r="101" spans="1:10" ht="16.5" thickBot="1">
      <c r="A101" s="26" t="s">
        <v>102</v>
      </c>
      <c r="B101" s="113" t="s">
        <v>102</v>
      </c>
      <c r="C101" s="27" t="s">
        <v>102</v>
      </c>
      <c r="D101" s="27">
        <v>0</v>
      </c>
      <c r="E101" s="29">
        <f>SUM(B19)</f>
        <v>36445</v>
      </c>
      <c r="F101" s="126">
        <f>SUM(B20)</f>
        <v>520.64285714285711</v>
      </c>
      <c r="G101" s="62">
        <f>D101*F101/E101</f>
        <v>0</v>
      </c>
      <c r="H101" s="27">
        <v>0</v>
      </c>
      <c r="I101" s="127">
        <f t="shared" ref="I101" si="10">G101*H101</f>
        <v>0</v>
      </c>
    </row>
    <row r="102" spans="1:10" ht="33" customHeight="1" thickBot="1">
      <c r="A102" s="222" t="s">
        <v>52</v>
      </c>
      <c r="B102" s="223"/>
      <c r="C102" s="223"/>
      <c r="D102" s="223"/>
      <c r="E102" s="223"/>
      <c r="F102" s="223"/>
      <c r="G102" s="224"/>
      <c r="H102" s="22"/>
      <c r="I102" s="92">
        <f>SUM(I101:I101)</f>
        <v>0</v>
      </c>
    </row>
    <row r="104" spans="1:10">
      <c r="A104" s="198" t="s">
        <v>48</v>
      </c>
      <c r="B104" s="198"/>
      <c r="C104" s="198"/>
      <c r="D104" s="198"/>
      <c r="E104" s="198"/>
      <c r="F104" s="198"/>
      <c r="G104" s="198"/>
      <c r="H104" s="198"/>
      <c r="I104" s="198"/>
    </row>
    <row r="105" spans="1:10" ht="16.5" thickBot="1"/>
    <row r="106" spans="1:10" ht="94.5">
      <c r="A106" s="33" t="s">
        <v>1</v>
      </c>
      <c r="B106" s="34" t="s">
        <v>32</v>
      </c>
      <c r="C106" s="34" t="s">
        <v>33</v>
      </c>
      <c r="D106" s="34" t="s">
        <v>34</v>
      </c>
      <c r="E106" s="34" t="s">
        <v>35</v>
      </c>
      <c r="F106" s="34" t="s">
        <v>36</v>
      </c>
      <c r="G106" s="34" t="s">
        <v>37</v>
      </c>
      <c r="H106" s="34" t="s">
        <v>38</v>
      </c>
      <c r="I106" s="41" t="s">
        <v>39</v>
      </c>
      <c r="J106" s="43" t="s">
        <v>56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40</v>
      </c>
      <c r="H107" s="37">
        <v>7</v>
      </c>
      <c r="I107" s="42" t="s">
        <v>57</v>
      </c>
      <c r="J107" s="45">
        <v>9</v>
      </c>
    </row>
    <row r="108" spans="1:10">
      <c r="A108" s="235" t="s">
        <v>49</v>
      </c>
      <c r="B108" s="236"/>
      <c r="C108" s="236"/>
      <c r="D108" s="236"/>
      <c r="E108" s="236"/>
      <c r="F108" s="236"/>
      <c r="G108" s="236"/>
      <c r="H108" s="236"/>
      <c r="I108" s="236"/>
      <c r="J108" s="44"/>
    </row>
    <row r="109" spans="1:10" ht="16.5" thickBot="1">
      <c r="A109" s="6" t="s">
        <v>102</v>
      </c>
      <c r="B109" s="110" t="s">
        <v>102</v>
      </c>
      <c r="C109" s="27" t="s">
        <v>102</v>
      </c>
      <c r="D109" s="102">
        <v>0</v>
      </c>
      <c r="E109" s="19">
        <f>SUM(B19)</f>
        <v>36445</v>
      </c>
      <c r="F109" s="20">
        <f>SUM(B20)</f>
        <v>520.64285714285711</v>
      </c>
      <c r="G109" s="7">
        <f>D109*F109/E109</f>
        <v>0</v>
      </c>
      <c r="H109" s="103">
        <v>0</v>
      </c>
      <c r="I109" s="93">
        <f>G109*H109*J109</f>
        <v>0</v>
      </c>
      <c r="J109" s="104">
        <v>0</v>
      </c>
    </row>
    <row r="110" spans="1:10" ht="32.25" customHeight="1" thickBot="1">
      <c r="A110" s="222" t="s">
        <v>53</v>
      </c>
      <c r="B110" s="223"/>
      <c r="C110" s="223"/>
      <c r="D110" s="223"/>
      <c r="E110" s="223"/>
      <c r="F110" s="223"/>
      <c r="G110" s="224"/>
      <c r="H110" s="22"/>
      <c r="I110" s="22">
        <f>SUM(I109:I109)</f>
        <v>0</v>
      </c>
      <c r="J110" s="105"/>
    </row>
    <row r="112" spans="1:10">
      <c r="A112" s="198" t="s">
        <v>54</v>
      </c>
      <c r="B112" s="198"/>
      <c r="C112" s="198"/>
      <c r="D112" s="198"/>
      <c r="E112" s="198"/>
      <c r="F112" s="198"/>
      <c r="G112" s="198"/>
      <c r="H112" s="198"/>
      <c r="I112" s="198"/>
    </row>
    <row r="113" spans="1:20" ht="16.5" thickBot="1"/>
    <row r="114" spans="1:20" ht="83.25" customHeight="1">
      <c r="A114" s="33" t="s">
        <v>1</v>
      </c>
      <c r="B114" s="34" t="s">
        <v>32</v>
      </c>
      <c r="C114" s="34" t="s">
        <v>33</v>
      </c>
      <c r="D114" s="34" t="s">
        <v>34</v>
      </c>
      <c r="E114" s="34" t="s">
        <v>35</v>
      </c>
      <c r="F114" s="34" t="s">
        <v>36</v>
      </c>
      <c r="G114" s="34" t="s">
        <v>37</v>
      </c>
      <c r="H114" s="34" t="s">
        <v>38</v>
      </c>
      <c r="I114" s="41" t="s">
        <v>39</v>
      </c>
      <c r="J114" s="43" t="s">
        <v>56</v>
      </c>
    </row>
    <row r="115" spans="1:20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40</v>
      </c>
      <c r="H115" s="37">
        <v>7</v>
      </c>
      <c r="I115" s="42" t="s">
        <v>41</v>
      </c>
      <c r="J115" s="45">
        <v>9</v>
      </c>
    </row>
    <row r="116" spans="1:20" ht="15.75" customHeight="1">
      <c r="A116" s="235" t="s">
        <v>55</v>
      </c>
      <c r="B116" s="236"/>
      <c r="C116" s="236"/>
      <c r="D116" s="236"/>
      <c r="E116" s="236"/>
      <c r="F116" s="236"/>
      <c r="G116" s="236"/>
      <c r="H116" s="236"/>
      <c r="I116" s="236"/>
      <c r="J116" s="237"/>
    </row>
    <row r="117" spans="1:20" ht="16.5" thickBot="1">
      <c r="A117" s="6" t="s">
        <v>102</v>
      </c>
      <c r="B117" s="110" t="s">
        <v>102</v>
      </c>
      <c r="C117" s="27" t="s">
        <v>102</v>
      </c>
      <c r="D117" s="102">
        <v>0</v>
      </c>
      <c r="E117" s="19">
        <f>SUM(B19)</f>
        <v>36445</v>
      </c>
      <c r="F117" s="20">
        <f>SUM(B20)</f>
        <v>520.64285714285711</v>
      </c>
      <c r="G117" s="7">
        <f>D117*F117/E117</f>
        <v>0</v>
      </c>
      <c r="H117" s="103">
        <v>0</v>
      </c>
      <c r="I117" s="93">
        <f>G117*H117</f>
        <v>0</v>
      </c>
      <c r="J117" s="104">
        <v>0</v>
      </c>
    </row>
    <row r="118" spans="1:20" ht="27.75" customHeight="1" thickBot="1">
      <c r="A118" s="222" t="s">
        <v>58</v>
      </c>
      <c r="B118" s="223"/>
      <c r="C118" s="223"/>
      <c r="D118" s="223"/>
      <c r="E118" s="223"/>
      <c r="F118" s="223"/>
      <c r="G118" s="224"/>
      <c r="H118" s="22"/>
      <c r="I118" s="61">
        <f>SUM(I117:I117)</f>
        <v>0</v>
      </c>
      <c r="J118" s="105"/>
    </row>
    <row r="120" spans="1:20">
      <c r="A120" s="198" t="s">
        <v>59</v>
      </c>
      <c r="B120" s="198"/>
      <c r="C120" s="198"/>
      <c r="D120" s="198"/>
      <c r="E120" s="198"/>
      <c r="F120" s="198"/>
      <c r="G120" s="198"/>
      <c r="H120" s="198"/>
      <c r="I120" s="198"/>
    </row>
    <row r="121" spans="1:20" ht="16.5" thickBot="1"/>
    <row r="122" spans="1:20" ht="82.5" customHeight="1">
      <c r="A122" s="33" t="s">
        <v>1</v>
      </c>
      <c r="B122" s="112" t="s">
        <v>104</v>
      </c>
      <c r="C122" s="34" t="s">
        <v>33</v>
      </c>
      <c r="D122" s="34" t="s">
        <v>61</v>
      </c>
      <c r="E122" s="34" t="s">
        <v>35</v>
      </c>
      <c r="F122" s="34" t="s">
        <v>36</v>
      </c>
      <c r="G122" s="34" t="s">
        <v>37</v>
      </c>
      <c r="H122" s="34" t="s">
        <v>38</v>
      </c>
      <c r="I122" s="35" t="s">
        <v>39</v>
      </c>
    </row>
    <row r="123" spans="1:20" ht="16.5" thickBot="1">
      <c r="A123" s="36">
        <v>1</v>
      </c>
      <c r="B123" s="37">
        <v>1</v>
      </c>
      <c r="C123" s="37">
        <v>2</v>
      </c>
      <c r="D123" s="37">
        <v>3</v>
      </c>
      <c r="E123" s="37">
        <v>4</v>
      </c>
      <c r="F123" s="37">
        <v>5</v>
      </c>
      <c r="G123" s="37" t="s">
        <v>40</v>
      </c>
      <c r="H123" s="37">
        <v>7</v>
      </c>
      <c r="I123" s="38" t="s">
        <v>41</v>
      </c>
    </row>
    <row r="124" spans="1:20">
      <c r="A124" s="235" t="s">
        <v>60</v>
      </c>
      <c r="B124" s="236"/>
      <c r="C124" s="236"/>
      <c r="D124" s="236"/>
      <c r="E124" s="236"/>
      <c r="F124" s="236"/>
      <c r="G124" s="236"/>
      <c r="H124" s="236"/>
      <c r="I124" s="237"/>
    </row>
    <row r="125" spans="1:20">
      <c r="A125" s="67">
        <v>1</v>
      </c>
      <c r="B125" s="123" t="s">
        <v>144</v>
      </c>
      <c r="C125" s="62" t="s">
        <v>103</v>
      </c>
      <c r="D125" s="102">
        <v>1</v>
      </c>
      <c r="E125" s="19">
        <f>SUM(B19)</f>
        <v>36445</v>
      </c>
      <c r="F125" s="20">
        <f>SUM(B20)</f>
        <v>520.64285714285711</v>
      </c>
      <c r="G125" s="7">
        <f>D125*F125/E125</f>
        <v>1.4285714285714285E-2</v>
      </c>
      <c r="H125" s="103">
        <v>300870</v>
      </c>
      <c r="I125" s="91">
        <f>G125*H125</f>
        <v>4298.1428571428569</v>
      </c>
      <c r="L125" s="31">
        <f>D125*H125</f>
        <v>300870</v>
      </c>
      <c r="M125" s="1">
        <f>L125/12</f>
        <v>25072.5</v>
      </c>
      <c r="R125" s="103">
        <v>48783</v>
      </c>
      <c r="S125" s="31">
        <f>R125*12</f>
        <v>585396</v>
      </c>
      <c r="T125" s="31">
        <f t="shared" ref="T125:T134" si="11">G125*S125</f>
        <v>8362.7999999999993</v>
      </c>
    </row>
    <row r="126" spans="1:20" ht="31.5">
      <c r="A126" s="67">
        <v>2</v>
      </c>
      <c r="B126" s="124" t="s">
        <v>145</v>
      </c>
      <c r="C126" s="62" t="s">
        <v>103</v>
      </c>
      <c r="D126" s="102">
        <v>1</v>
      </c>
      <c r="E126" s="19">
        <f>SUM(B19)</f>
        <v>36445</v>
      </c>
      <c r="F126" s="20">
        <f>SUM(B20)</f>
        <v>520.64285714285711</v>
      </c>
      <c r="G126" s="7">
        <f t="shared" ref="G126:G134" si="12">D126*F126/E126</f>
        <v>1.4285714285714285E-2</v>
      </c>
      <c r="H126" s="103">
        <v>295286</v>
      </c>
      <c r="I126" s="91">
        <f t="shared" ref="I126:I133" si="13">G126*H126</f>
        <v>4218.3714285714286</v>
      </c>
      <c r="L126" s="31">
        <f t="shared" ref="L126:L134" si="14">D126*H126</f>
        <v>295286</v>
      </c>
      <c r="M126" s="139">
        <f t="shared" ref="M126:M134" si="15">L126/12</f>
        <v>24607.166666666668</v>
      </c>
      <c r="R126" s="103">
        <v>19890</v>
      </c>
      <c r="S126" s="31">
        <f>R126*12</f>
        <v>238680</v>
      </c>
      <c r="T126" s="31">
        <f t="shared" si="11"/>
        <v>3409.7142857142858</v>
      </c>
    </row>
    <row r="127" spans="1:20" ht="47.25">
      <c r="A127" s="67">
        <v>3</v>
      </c>
      <c r="B127" s="124" t="s">
        <v>146</v>
      </c>
      <c r="C127" s="62" t="s">
        <v>103</v>
      </c>
      <c r="D127" s="102">
        <v>1</v>
      </c>
      <c r="E127" s="19">
        <f>SUM(B19)</f>
        <v>36445</v>
      </c>
      <c r="F127" s="20">
        <f>SUM(B20)</f>
        <v>520.64285714285711</v>
      </c>
      <c r="G127" s="7">
        <f t="shared" si="12"/>
        <v>1.4285714285714285E-2</v>
      </c>
      <c r="H127" s="103">
        <v>295286</v>
      </c>
      <c r="I127" s="91">
        <f t="shared" si="13"/>
        <v>4218.3714285714286</v>
      </c>
      <c r="L127" s="31">
        <f t="shared" si="14"/>
        <v>295286</v>
      </c>
      <c r="M127" s="139">
        <f t="shared" si="15"/>
        <v>24607.166666666668</v>
      </c>
      <c r="R127" s="103">
        <v>17340</v>
      </c>
      <c r="S127" s="31">
        <f>R127*12</f>
        <v>208080</v>
      </c>
      <c r="T127" s="31">
        <f t="shared" si="11"/>
        <v>2972.5714285714284</v>
      </c>
    </row>
    <row r="128" spans="1:20">
      <c r="A128" s="67">
        <v>4</v>
      </c>
      <c r="B128" s="124" t="s">
        <v>147</v>
      </c>
      <c r="C128" s="62" t="s">
        <v>103</v>
      </c>
      <c r="D128" s="102">
        <v>1</v>
      </c>
      <c r="E128" s="19">
        <f t="shared" ref="E128:E147" si="16">SUM(B$19)</f>
        <v>36445</v>
      </c>
      <c r="F128" s="20">
        <f t="shared" ref="F128:F147" si="17">SUM(B$20)</f>
        <v>520.64285714285711</v>
      </c>
      <c r="G128" s="7">
        <f t="shared" si="12"/>
        <v>1.4285714285714285E-2</v>
      </c>
      <c r="H128" s="103">
        <v>142826</v>
      </c>
      <c r="I128" s="91">
        <f>G128*H128</f>
        <v>2040.3714285714284</v>
      </c>
      <c r="L128" s="31">
        <f t="shared" si="14"/>
        <v>142826</v>
      </c>
      <c r="M128" s="139">
        <f t="shared" si="15"/>
        <v>11902.166666666666</v>
      </c>
      <c r="R128" s="103">
        <v>18360</v>
      </c>
      <c r="S128" s="31">
        <f>R128*12</f>
        <v>220320</v>
      </c>
      <c r="T128" s="31">
        <f t="shared" si="11"/>
        <v>3147.4285714285711</v>
      </c>
    </row>
    <row r="129" spans="1:20">
      <c r="A129" s="67">
        <v>5</v>
      </c>
      <c r="B129" s="124" t="s">
        <v>148</v>
      </c>
      <c r="C129" s="62" t="s">
        <v>103</v>
      </c>
      <c r="D129" s="102">
        <v>1</v>
      </c>
      <c r="E129" s="19">
        <f t="shared" si="16"/>
        <v>36445</v>
      </c>
      <c r="F129" s="20">
        <f t="shared" si="17"/>
        <v>520.64285714285711</v>
      </c>
      <c r="G129" s="7">
        <f t="shared" si="12"/>
        <v>1.4285714285714285E-2</v>
      </c>
      <c r="H129" s="103">
        <v>105202</v>
      </c>
      <c r="I129" s="91">
        <f t="shared" si="13"/>
        <v>1502.8857142857141</v>
      </c>
      <c r="L129" s="31">
        <f t="shared" si="14"/>
        <v>105202</v>
      </c>
      <c r="M129" s="139">
        <f t="shared" si="15"/>
        <v>8766.8333333333339</v>
      </c>
      <c r="R129" s="103">
        <v>13423</v>
      </c>
      <c r="S129" s="31">
        <f>R129*12</f>
        <v>161076</v>
      </c>
      <c r="T129" s="31">
        <f t="shared" si="11"/>
        <v>2301.0857142857144</v>
      </c>
    </row>
    <row r="130" spans="1:20">
      <c r="A130" s="67">
        <v>6</v>
      </c>
      <c r="B130" s="124" t="s">
        <v>149</v>
      </c>
      <c r="C130" s="62" t="s">
        <v>103</v>
      </c>
      <c r="D130" s="102">
        <v>1</v>
      </c>
      <c r="E130" s="19">
        <f t="shared" si="16"/>
        <v>36445</v>
      </c>
      <c r="F130" s="20">
        <f t="shared" si="17"/>
        <v>520.64285714285711</v>
      </c>
      <c r="G130" s="7">
        <f t="shared" si="12"/>
        <v>1.4285714285714285E-2</v>
      </c>
      <c r="H130" s="103">
        <v>156608</v>
      </c>
      <c r="I130" s="91">
        <f t="shared" si="13"/>
        <v>2237.2571428571428</v>
      </c>
      <c r="L130" s="31">
        <f t="shared" si="14"/>
        <v>156608</v>
      </c>
      <c r="M130" s="139">
        <f t="shared" si="15"/>
        <v>13050.666666666666</v>
      </c>
      <c r="R130" s="103">
        <v>13423</v>
      </c>
      <c r="S130" s="31">
        <f t="shared" ref="S130" si="18">R130*12</f>
        <v>161076</v>
      </c>
      <c r="T130" s="31">
        <f t="shared" si="11"/>
        <v>2301.0857142857144</v>
      </c>
    </row>
    <row r="131" spans="1:20">
      <c r="A131" s="67">
        <v>7</v>
      </c>
      <c r="B131" s="124" t="s">
        <v>150</v>
      </c>
      <c r="C131" s="62" t="s">
        <v>103</v>
      </c>
      <c r="D131" s="102">
        <v>1</v>
      </c>
      <c r="E131" s="19">
        <f t="shared" si="16"/>
        <v>36445</v>
      </c>
      <c r="F131" s="20">
        <f t="shared" si="17"/>
        <v>520.64285714285711</v>
      </c>
      <c r="G131" s="7">
        <f t="shared" si="12"/>
        <v>1.4285714285714285E-2</v>
      </c>
      <c r="H131" s="103">
        <v>189409</v>
      </c>
      <c r="I131" s="91">
        <f t="shared" si="13"/>
        <v>2705.8428571428572</v>
      </c>
      <c r="L131" s="31">
        <f t="shared" si="14"/>
        <v>189409</v>
      </c>
      <c r="M131" s="139">
        <f t="shared" si="15"/>
        <v>15784.083333333334</v>
      </c>
      <c r="R131" s="103">
        <v>7742.25</v>
      </c>
      <c r="S131" s="31">
        <f t="shared" ref="S131:S134" si="19">R131*12</f>
        <v>92907</v>
      </c>
      <c r="T131" s="31">
        <f t="shared" si="11"/>
        <v>1327.242857142857</v>
      </c>
    </row>
    <row r="132" spans="1:20">
      <c r="A132" s="67">
        <v>8</v>
      </c>
      <c r="B132" s="124" t="s">
        <v>101</v>
      </c>
      <c r="C132" s="62" t="s">
        <v>103</v>
      </c>
      <c r="D132" s="102">
        <v>1</v>
      </c>
      <c r="E132" s="19">
        <f t="shared" si="16"/>
        <v>36445</v>
      </c>
      <c r="F132" s="20">
        <f t="shared" si="17"/>
        <v>520.64285714285711</v>
      </c>
      <c r="G132" s="7">
        <f t="shared" si="12"/>
        <v>1.4285714285714285E-2</v>
      </c>
      <c r="H132" s="103">
        <v>184459</v>
      </c>
      <c r="I132" s="91">
        <f t="shared" si="13"/>
        <v>2635.1285714285714</v>
      </c>
      <c r="L132" s="31">
        <f t="shared" si="14"/>
        <v>184459</v>
      </c>
      <c r="M132" s="139">
        <f t="shared" si="15"/>
        <v>15371.583333333334</v>
      </c>
      <c r="R132" s="103">
        <v>7533</v>
      </c>
      <c r="S132" s="31">
        <f t="shared" si="19"/>
        <v>90396</v>
      </c>
      <c r="T132" s="31">
        <f t="shared" si="11"/>
        <v>1291.3714285714286</v>
      </c>
    </row>
    <row r="133" spans="1:20">
      <c r="A133" s="67">
        <v>9</v>
      </c>
      <c r="B133" s="124" t="s">
        <v>151</v>
      </c>
      <c r="C133" s="62" t="s">
        <v>103</v>
      </c>
      <c r="D133" s="102">
        <v>1</v>
      </c>
      <c r="E133" s="19">
        <f t="shared" si="16"/>
        <v>36445</v>
      </c>
      <c r="F133" s="20">
        <f t="shared" si="17"/>
        <v>520.64285714285711</v>
      </c>
      <c r="G133" s="7">
        <f t="shared" si="12"/>
        <v>1.4285714285714285E-2</v>
      </c>
      <c r="H133" s="103">
        <v>153421</v>
      </c>
      <c r="I133" s="91">
        <f t="shared" si="13"/>
        <v>2191.7285714285713</v>
      </c>
      <c r="L133" s="31">
        <f t="shared" si="14"/>
        <v>153421</v>
      </c>
      <c r="M133" s="139">
        <f t="shared" si="15"/>
        <v>12785.083333333334</v>
      </c>
      <c r="R133" s="103">
        <v>6213.5</v>
      </c>
      <c r="S133" s="31">
        <f t="shared" si="19"/>
        <v>74562</v>
      </c>
      <c r="T133" s="31">
        <f t="shared" si="11"/>
        <v>1065.1714285714286</v>
      </c>
    </row>
    <row r="134" spans="1:20">
      <c r="A134" s="67">
        <v>10</v>
      </c>
      <c r="B134" s="124" t="s">
        <v>152</v>
      </c>
      <c r="C134" s="62" t="s">
        <v>103</v>
      </c>
      <c r="D134" s="102">
        <v>8</v>
      </c>
      <c r="E134" s="19">
        <f t="shared" si="16"/>
        <v>36445</v>
      </c>
      <c r="F134" s="20">
        <f t="shared" si="17"/>
        <v>520.64285714285711</v>
      </c>
      <c r="G134" s="7">
        <f t="shared" si="12"/>
        <v>0.11428571428571428</v>
      </c>
      <c r="H134" s="103">
        <v>1711260</v>
      </c>
      <c r="I134" s="91">
        <v>75572.571428570998</v>
      </c>
      <c r="L134" s="31">
        <f t="shared" si="14"/>
        <v>13690080</v>
      </c>
      <c r="M134" s="139">
        <f t="shared" si="15"/>
        <v>1140840</v>
      </c>
      <c r="N134" s="1">
        <f>H134/D134</f>
        <v>213907.5</v>
      </c>
      <c r="R134" s="103">
        <v>6268.75</v>
      </c>
      <c r="S134" s="31">
        <f t="shared" si="19"/>
        <v>75225</v>
      </c>
      <c r="T134" s="31">
        <f t="shared" si="11"/>
        <v>8597.1428571428569</v>
      </c>
    </row>
    <row r="135" spans="1:20" s="160" customFormat="1" ht="31.5">
      <c r="A135" s="67">
        <v>11</v>
      </c>
      <c r="B135" s="124" t="s">
        <v>153</v>
      </c>
      <c r="C135" s="62" t="s">
        <v>103</v>
      </c>
      <c r="D135" s="102">
        <v>2</v>
      </c>
      <c r="E135" s="19">
        <f t="shared" si="16"/>
        <v>36445</v>
      </c>
      <c r="F135" s="20">
        <f t="shared" si="17"/>
        <v>520.64285714285711</v>
      </c>
      <c r="G135" s="7">
        <f t="shared" ref="G135:G147" si="20">D135*F135/E135</f>
        <v>2.8571428571428571E-2</v>
      </c>
      <c r="H135" s="103">
        <v>135327</v>
      </c>
      <c r="I135" s="91">
        <f t="shared" ref="I135:I147" si="21">G135*H135</f>
        <v>3866.485714285714</v>
      </c>
      <c r="L135" s="31">
        <f t="shared" ref="L135:L147" si="22">D135*H135</f>
        <v>270654</v>
      </c>
      <c r="M135" s="160">
        <f t="shared" ref="M135:M147" si="23">E135*I135</f>
        <v>140914071.85714284</v>
      </c>
      <c r="R135" s="103"/>
      <c r="S135" s="31"/>
      <c r="T135" s="31"/>
    </row>
    <row r="136" spans="1:20" s="160" customFormat="1">
      <c r="A136" s="67">
        <v>12</v>
      </c>
      <c r="B136" s="124" t="s">
        <v>164</v>
      </c>
      <c r="C136" s="62" t="s">
        <v>103</v>
      </c>
      <c r="D136" s="102">
        <v>7</v>
      </c>
      <c r="E136" s="19">
        <f t="shared" si="16"/>
        <v>36445</v>
      </c>
      <c r="F136" s="20">
        <f t="shared" si="17"/>
        <v>520.64285714285711</v>
      </c>
      <c r="G136" s="7">
        <f t="shared" si="20"/>
        <v>0.1</v>
      </c>
      <c r="H136" s="103">
        <v>193634</v>
      </c>
      <c r="I136" s="91">
        <f t="shared" si="21"/>
        <v>19363.400000000001</v>
      </c>
      <c r="L136" s="31">
        <f t="shared" si="22"/>
        <v>1355438</v>
      </c>
      <c r="M136" s="160">
        <f t="shared" si="23"/>
        <v>705699113</v>
      </c>
      <c r="R136" s="103"/>
      <c r="S136" s="31"/>
      <c r="T136" s="31"/>
    </row>
    <row r="137" spans="1:20" s="160" customFormat="1">
      <c r="A137" s="67">
        <v>13</v>
      </c>
      <c r="B137" s="124" t="s">
        <v>138</v>
      </c>
      <c r="C137" s="62" t="s">
        <v>103</v>
      </c>
      <c r="D137" s="102">
        <v>1</v>
      </c>
      <c r="E137" s="19">
        <f t="shared" si="16"/>
        <v>36445</v>
      </c>
      <c r="F137" s="20">
        <f t="shared" si="17"/>
        <v>520.64285714285711</v>
      </c>
      <c r="G137" s="7">
        <f t="shared" si="20"/>
        <v>1.4285714285714285E-2</v>
      </c>
      <c r="H137" s="103">
        <v>153503</v>
      </c>
      <c r="I137" s="91">
        <f t="shared" si="21"/>
        <v>2192.9</v>
      </c>
      <c r="L137" s="31">
        <f t="shared" si="22"/>
        <v>153503</v>
      </c>
      <c r="M137" s="160">
        <f t="shared" si="23"/>
        <v>79920240.5</v>
      </c>
      <c r="R137" s="103"/>
      <c r="S137" s="31"/>
      <c r="T137" s="31"/>
    </row>
    <row r="138" spans="1:20" s="160" customFormat="1" ht="31.5">
      <c r="A138" s="67">
        <v>14</v>
      </c>
      <c r="B138" s="124" t="s">
        <v>155</v>
      </c>
      <c r="C138" s="62" t="s">
        <v>103</v>
      </c>
      <c r="D138" s="102">
        <v>1</v>
      </c>
      <c r="E138" s="19">
        <f t="shared" si="16"/>
        <v>36445</v>
      </c>
      <c r="F138" s="20">
        <f t="shared" si="17"/>
        <v>520.64285714285711</v>
      </c>
      <c r="G138" s="7">
        <f t="shared" si="20"/>
        <v>1.4285714285714285E-2</v>
      </c>
      <c r="H138" s="103">
        <v>101912</v>
      </c>
      <c r="I138" s="91">
        <f t="shared" si="21"/>
        <v>1455.8857142857141</v>
      </c>
      <c r="L138" s="31">
        <f t="shared" si="22"/>
        <v>101912</v>
      </c>
      <c r="M138" s="160">
        <f t="shared" si="23"/>
        <v>53059754.857142851</v>
      </c>
      <c r="R138" s="103"/>
      <c r="S138" s="31"/>
      <c r="T138" s="31"/>
    </row>
    <row r="139" spans="1:20" s="160" customFormat="1">
      <c r="A139" s="67">
        <v>15</v>
      </c>
      <c r="B139" s="124" t="s">
        <v>156</v>
      </c>
      <c r="C139" s="62" t="s">
        <v>103</v>
      </c>
      <c r="D139" s="102">
        <v>1</v>
      </c>
      <c r="E139" s="19">
        <f t="shared" si="16"/>
        <v>36445</v>
      </c>
      <c r="F139" s="20">
        <f t="shared" si="17"/>
        <v>520.64285714285711</v>
      </c>
      <c r="G139" s="7">
        <f t="shared" si="20"/>
        <v>1.4285714285714285E-2</v>
      </c>
      <c r="H139" s="103">
        <v>152572</v>
      </c>
      <c r="I139" s="91">
        <f t="shared" si="21"/>
        <v>2179.6</v>
      </c>
      <c r="L139" s="31">
        <f t="shared" si="22"/>
        <v>152572</v>
      </c>
      <c r="M139" s="160">
        <f t="shared" si="23"/>
        <v>79435522</v>
      </c>
      <c r="R139" s="103"/>
      <c r="S139" s="31"/>
      <c r="T139" s="31"/>
    </row>
    <row r="140" spans="1:20" s="160" customFormat="1">
      <c r="A140" s="67">
        <v>16</v>
      </c>
      <c r="B140" s="124" t="s">
        <v>157</v>
      </c>
      <c r="C140" s="62" t="s">
        <v>103</v>
      </c>
      <c r="D140" s="102">
        <v>1</v>
      </c>
      <c r="E140" s="19">
        <f t="shared" si="16"/>
        <v>36445</v>
      </c>
      <c r="F140" s="20">
        <f t="shared" si="17"/>
        <v>520.64285714285711</v>
      </c>
      <c r="G140" s="7">
        <f t="shared" si="20"/>
        <v>1.4285714285714285E-2</v>
      </c>
      <c r="H140" s="103">
        <v>76622</v>
      </c>
      <c r="I140" s="91">
        <f t="shared" si="21"/>
        <v>1094.5999999999999</v>
      </c>
      <c r="L140" s="31">
        <f t="shared" si="22"/>
        <v>76622</v>
      </c>
      <c r="M140" s="160">
        <f t="shared" si="23"/>
        <v>39892697</v>
      </c>
      <c r="R140" s="103"/>
      <c r="S140" s="31"/>
      <c r="T140" s="31"/>
    </row>
    <row r="141" spans="1:20" s="160" customFormat="1">
      <c r="A141" s="67">
        <v>17</v>
      </c>
      <c r="B141" s="124" t="s">
        <v>158</v>
      </c>
      <c r="C141" s="62" t="s">
        <v>103</v>
      </c>
      <c r="D141" s="102">
        <v>1</v>
      </c>
      <c r="E141" s="19">
        <f t="shared" si="16"/>
        <v>36445</v>
      </c>
      <c r="F141" s="20">
        <f t="shared" si="17"/>
        <v>520.64285714285711</v>
      </c>
      <c r="G141" s="7">
        <f t="shared" si="20"/>
        <v>1.4285714285714285E-2</v>
      </c>
      <c r="H141" s="103">
        <v>111705</v>
      </c>
      <c r="I141" s="91">
        <f t="shared" si="21"/>
        <v>1595.7857142857142</v>
      </c>
      <c r="L141" s="31">
        <f t="shared" si="22"/>
        <v>111705</v>
      </c>
      <c r="M141" s="160">
        <f t="shared" si="23"/>
        <v>58158410.357142858</v>
      </c>
      <c r="R141" s="103"/>
      <c r="S141" s="31"/>
      <c r="T141" s="31"/>
    </row>
    <row r="142" spans="1:20" s="160" customFormat="1">
      <c r="A142" s="67">
        <v>18</v>
      </c>
      <c r="B142" s="124" t="s">
        <v>110</v>
      </c>
      <c r="C142" s="62" t="s">
        <v>103</v>
      </c>
      <c r="D142" s="102">
        <v>1</v>
      </c>
      <c r="E142" s="19">
        <f>SUM(B$19)</f>
        <v>36445</v>
      </c>
      <c r="F142" s="20">
        <f>SUM(B$20)</f>
        <v>520.64285714285711</v>
      </c>
      <c r="G142" s="7">
        <f>D142*F142/E142</f>
        <v>1.4285714285714285E-2</v>
      </c>
      <c r="H142" s="103">
        <v>76090</v>
      </c>
      <c r="I142" s="91">
        <f t="shared" si="21"/>
        <v>1087</v>
      </c>
      <c r="L142" s="31">
        <f t="shared" si="22"/>
        <v>76090</v>
      </c>
      <c r="M142" s="160">
        <f t="shared" si="23"/>
        <v>39615715</v>
      </c>
      <c r="R142" s="103"/>
      <c r="S142" s="31"/>
      <c r="T142" s="31"/>
    </row>
    <row r="143" spans="1:20" s="189" customFormat="1">
      <c r="A143" s="67">
        <v>19</v>
      </c>
      <c r="B143" s="124" t="s">
        <v>159</v>
      </c>
      <c r="C143" s="62" t="s">
        <v>103</v>
      </c>
      <c r="D143" s="102">
        <v>1</v>
      </c>
      <c r="E143" s="19">
        <f>SUM(B$19)</f>
        <v>36445</v>
      </c>
      <c r="F143" s="20">
        <f>SUM(B$20)</f>
        <v>520.64285714285711</v>
      </c>
      <c r="G143" s="7">
        <f t="shared" ref="G143:G145" si="24">D143*F143/E143</f>
        <v>1.4285714285714285E-2</v>
      </c>
      <c r="H143" s="103">
        <v>74050</v>
      </c>
      <c r="I143" s="91">
        <f t="shared" si="21"/>
        <v>1057.8571428571429</v>
      </c>
      <c r="L143" s="31">
        <f t="shared" si="22"/>
        <v>74050</v>
      </c>
      <c r="R143" s="103"/>
      <c r="S143" s="31"/>
      <c r="T143" s="31"/>
    </row>
    <row r="144" spans="1:20" s="189" customFormat="1">
      <c r="A144" s="67">
        <v>20</v>
      </c>
      <c r="B144" s="124" t="s">
        <v>163</v>
      </c>
      <c r="C144" s="62" t="s">
        <v>103</v>
      </c>
      <c r="D144" s="102">
        <v>5</v>
      </c>
      <c r="E144" s="19">
        <f>SUM(B$19)</f>
        <v>36445</v>
      </c>
      <c r="F144" s="20">
        <f>SUM(B$20)</f>
        <v>520.64285714285711</v>
      </c>
      <c r="G144" s="7">
        <f t="shared" si="24"/>
        <v>7.1428571428571425E-2</v>
      </c>
      <c r="H144" s="103">
        <v>211361</v>
      </c>
      <c r="I144" s="91">
        <f t="shared" si="21"/>
        <v>15097.214285714284</v>
      </c>
      <c r="L144" s="31">
        <f t="shared" si="22"/>
        <v>1056805</v>
      </c>
      <c r="R144" s="103"/>
      <c r="S144" s="31"/>
      <c r="T144" s="31"/>
    </row>
    <row r="145" spans="1:20" s="189" customFormat="1" ht="31.5">
      <c r="A145" s="67">
        <v>21</v>
      </c>
      <c r="B145" s="124" t="s">
        <v>181</v>
      </c>
      <c r="C145" s="62" t="s">
        <v>103</v>
      </c>
      <c r="D145" s="102">
        <v>4</v>
      </c>
      <c r="E145" s="19">
        <f>SUM(B$19)</f>
        <v>36445</v>
      </c>
      <c r="F145" s="20">
        <f>SUM(B$20)</f>
        <v>520.64285714285711</v>
      </c>
      <c r="G145" s="7">
        <f t="shared" si="24"/>
        <v>5.7142857142857141E-2</v>
      </c>
      <c r="H145" s="103">
        <v>169089</v>
      </c>
      <c r="I145" s="91">
        <f t="shared" si="21"/>
        <v>9662.2285714285717</v>
      </c>
      <c r="L145" s="31">
        <f t="shared" si="22"/>
        <v>676356</v>
      </c>
      <c r="R145" s="103"/>
      <c r="S145" s="31"/>
      <c r="T145" s="31"/>
    </row>
    <row r="146" spans="1:20" s="160" customFormat="1">
      <c r="A146" s="67">
        <v>22</v>
      </c>
      <c r="B146" s="124" t="s">
        <v>160</v>
      </c>
      <c r="C146" s="62" t="s">
        <v>103</v>
      </c>
      <c r="D146" s="102">
        <v>2</v>
      </c>
      <c r="E146" s="19">
        <f t="shared" si="16"/>
        <v>36445</v>
      </c>
      <c r="F146" s="20">
        <f t="shared" si="17"/>
        <v>520.64285714285711</v>
      </c>
      <c r="G146" s="7">
        <f t="shared" si="20"/>
        <v>2.8571428571428571E-2</v>
      </c>
      <c r="H146" s="103">
        <v>197324</v>
      </c>
      <c r="I146" s="91">
        <f t="shared" si="21"/>
        <v>5637.8285714285712</v>
      </c>
      <c r="L146" s="31">
        <f t="shared" si="22"/>
        <v>394648</v>
      </c>
      <c r="M146" s="160">
        <f t="shared" si="23"/>
        <v>205470662.28571427</v>
      </c>
      <c r="R146" s="103"/>
      <c r="S146" s="31"/>
      <c r="T146" s="31"/>
    </row>
    <row r="147" spans="1:20" s="160" customFormat="1" ht="16.5" thickBot="1">
      <c r="A147" s="67">
        <v>23</v>
      </c>
      <c r="B147" s="124" t="s">
        <v>161</v>
      </c>
      <c r="C147" s="62" t="s">
        <v>103</v>
      </c>
      <c r="D147" s="102">
        <v>3</v>
      </c>
      <c r="E147" s="19">
        <f t="shared" si="16"/>
        <v>36445</v>
      </c>
      <c r="F147" s="20">
        <f t="shared" si="17"/>
        <v>520.64285714285711</v>
      </c>
      <c r="G147" s="7">
        <f t="shared" si="20"/>
        <v>4.2857142857142858E-2</v>
      </c>
      <c r="H147" s="103">
        <v>246630</v>
      </c>
      <c r="I147" s="91">
        <f t="shared" si="21"/>
        <v>10569.857142857143</v>
      </c>
      <c r="L147" s="31">
        <f t="shared" si="22"/>
        <v>739890</v>
      </c>
      <c r="M147" s="160">
        <f t="shared" si="23"/>
        <v>385218443.5714286</v>
      </c>
      <c r="R147" s="103"/>
      <c r="S147" s="31"/>
      <c r="T147" s="31"/>
    </row>
    <row r="148" spans="1:20" ht="24" customHeight="1" thickBot="1">
      <c r="A148" s="222" t="s">
        <v>62</v>
      </c>
      <c r="B148" s="223"/>
      <c r="C148" s="223"/>
      <c r="D148" s="223"/>
      <c r="E148" s="223"/>
      <c r="F148" s="223"/>
      <c r="G148" s="224"/>
      <c r="H148" s="22"/>
      <c r="I148" s="92">
        <f>SUM(I125:I147)</f>
        <v>176481.31428571383</v>
      </c>
      <c r="L148" s="140">
        <f>SUM(L125:L147)</f>
        <v>20753692</v>
      </c>
      <c r="S148" s="31">
        <f>SUM(S125:S147)</f>
        <v>1907718</v>
      </c>
      <c r="T148" s="31">
        <f>SUM(T125:T147)</f>
        <v>34775.614285714284</v>
      </c>
    </row>
    <row r="150" spans="1:20">
      <c r="A150" s="198" t="s">
        <v>63</v>
      </c>
      <c r="B150" s="198"/>
      <c r="C150" s="198"/>
      <c r="D150" s="198"/>
      <c r="E150" s="198"/>
      <c r="F150" s="198"/>
      <c r="G150" s="198"/>
      <c r="H150" s="198"/>
      <c r="I150" s="198"/>
    </row>
    <row r="151" spans="1:20" ht="16.5" thickBot="1"/>
    <row r="152" spans="1:20" ht="81.75" customHeight="1">
      <c r="A152" s="33" t="s">
        <v>1</v>
      </c>
      <c r="B152" s="112" t="s">
        <v>32</v>
      </c>
      <c r="C152" s="34" t="s">
        <v>33</v>
      </c>
      <c r="D152" s="34" t="s">
        <v>61</v>
      </c>
      <c r="E152" s="34" t="s">
        <v>35</v>
      </c>
      <c r="F152" s="34" t="s">
        <v>36</v>
      </c>
      <c r="G152" s="34" t="s">
        <v>37</v>
      </c>
      <c r="H152" s="34" t="s">
        <v>38</v>
      </c>
      <c r="I152" s="35" t="s">
        <v>39</v>
      </c>
    </row>
    <row r="153" spans="1:20" ht="16.5" thickBot="1">
      <c r="A153" s="36">
        <v>1</v>
      </c>
      <c r="B153" s="37">
        <v>1</v>
      </c>
      <c r="C153" s="37">
        <v>2</v>
      </c>
      <c r="D153" s="37">
        <v>3</v>
      </c>
      <c r="E153" s="37">
        <v>4</v>
      </c>
      <c r="F153" s="37">
        <v>5</v>
      </c>
      <c r="G153" s="37" t="s">
        <v>40</v>
      </c>
      <c r="H153" s="37">
        <v>7</v>
      </c>
      <c r="I153" s="38" t="s">
        <v>41</v>
      </c>
    </row>
    <row r="154" spans="1:20">
      <c r="A154" s="235" t="s">
        <v>64</v>
      </c>
      <c r="B154" s="236"/>
      <c r="C154" s="236"/>
      <c r="D154" s="236"/>
      <c r="E154" s="236"/>
      <c r="F154" s="236"/>
      <c r="G154" s="236"/>
      <c r="H154" s="236"/>
      <c r="I154" s="237"/>
    </row>
    <row r="155" spans="1:20" ht="31.5">
      <c r="A155" s="27">
        <v>1</v>
      </c>
      <c r="B155" s="193" t="s">
        <v>182</v>
      </c>
      <c r="C155" s="27" t="s">
        <v>102</v>
      </c>
      <c r="D155" s="102">
        <v>12</v>
      </c>
      <c r="E155" s="19">
        <f>SUM(B19)</f>
        <v>36445</v>
      </c>
      <c r="F155" s="20">
        <f>SUM(B20)</f>
        <v>520.64285714285711</v>
      </c>
      <c r="G155" s="7">
        <f>D155*F155/E155</f>
        <v>0.17142857142857143</v>
      </c>
      <c r="H155" s="103">
        <v>67133.333333333299</v>
      </c>
      <c r="I155" s="127">
        <f>G155*H155</f>
        <v>11508.571428571422</v>
      </c>
      <c r="L155" s="1">
        <f>D155*H155</f>
        <v>805599.99999999953</v>
      </c>
    </row>
    <row r="156" spans="1:20" s="189" customFormat="1" ht="48" thickBot="1">
      <c r="A156" s="26">
        <v>2</v>
      </c>
      <c r="B156" s="193" t="s">
        <v>171</v>
      </c>
      <c r="C156" s="27" t="s">
        <v>102</v>
      </c>
      <c r="D156" s="102">
        <v>12</v>
      </c>
      <c r="E156" s="19">
        <f>SUM(B19)</f>
        <v>36445</v>
      </c>
      <c r="F156" s="20">
        <f>SUM(B20)</f>
        <v>520.64285714285711</v>
      </c>
      <c r="G156" s="7">
        <f>D156*F156/E156</f>
        <v>0.17142857142857143</v>
      </c>
      <c r="H156" s="103">
        <v>67133.333333333328</v>
      </c>
      <c r="I156" s="91">
        <f>G156*H156</f>
        <v>11508.571428571428</v>
      </c>
      <c r="L156" s="189">
        <f>D156*H156</f>
        <v>805600</v>
      </c>
    </row>
    <row r="157" spans="1:20" ht="31.5" customHeight="1" thickBot="1">
      <c r="A157" s="222" t="s">
        <v>65</v>
      </c>
      <c r="B157" s="223"/>
      <c r="C157" s="223"/>
      <c r="D157" s="223"/>
      <c r="E157" s="223"/>
      <c r="F157" s="223"/>
      <c r="G157" s="224"/>
      <c r="H157" s="22"/>
      <c r="I157" s="92">
        <f>SUM(I155:I155)</f>
        <v>11508.571428571422</v>
      </c>
      <c r="L157" s="1">
        <f>SUM(L155:L156)</f>
        <v>1611199.9999999995</v>
      </c>
    </row>
    <row r="159" spans="1:20" s="144" customFormat="1" ht="33" customHeight="1">
      <c r="A159" s="238" t="s">
        <v>118</v>
      </c>
      <c r="B159" s="238"/>
      <c r="C159" s="238"/>
      <c r="D159" s="238"/>
      <c r="E159" s="238"/>
      <c r="F159" s="238"/>
      <c r="G159" s="238"/>
      <c r="H159" s="238"/>
      <c r="I159" s="238"/>
    </row>
    <row r="160" spans="1:20" s="144" customFormat="1" ht="16.5" thickBot="1"/>
    <row r="161" spans="1:10" s="144" customFormat="1" ht="87" customHeight="1">
      <c r="A161" s="33" t="s">
        <v>1</v>
      </c>
      <c r="B161" s="146" t="s">
        <v>32</v>
      </c>
      <c r="C161" s="146" t="s">
        <v>33</v>
      </c>
      <c r="D161" s="146" t="s">
        <v>61</v>
      </c>
      <c r="E161" s="146" t="s">
        <v>35</v>
      </c>
      <c r="F161" s="146" t="s">
        <v>36</v>
      </c>
      <c r="G161" s="146" t="s">
        <v>37</v>
      </c>
      <c r="H161" s="146" t="s">
        <v>38</v>
      </c>
      <c r="I161" s="35" t="s">
        <v>39</v>
      </c>
    </row>
    <row r="162" spans="1:10" s="144" customFormat="1" ht="16.5" thickBot="1">
      <c r="A162" s="36">
        <v>1</v>
      </c>
      <c r="B162" s="37">
        <v>1</v>
      </c>
      <c r="C162" s="37">
        <v>2</v>
      </c>
      <c r="D162" s="37">
        <v>3</v>
      </c>
      <c r="E162" s="37">
        <v>4</v>
      </c>
      <c r="F162" s="37">
        <v>5</v>
      </c>
      <c r="G162" s="37" t="s">
        <v>40</v>
      </c>
      <c r="H162" s="37">
        <v>7</v>
      </c>
      <c r="I162" s="38" t="s">
        <v>41</v>
      </c>
    </row>
    <row r="163" spans="1:10" s="144" customFormat="1">
      <c r="A163" s="235" t="s">
        <v>119</v>
      </c>
      <c r="B163" s="236"/>
      <c r="C163" s="236"/>
      <c r="D163" s="236"/>
      <c r="E163" s="236"/>
      <c r="F163" s="236"/>
      <c r="G163" s="236"/>
      <c r="H163" s="236"/>
      <c r="I163" s="237"/>
    </row>
    <row r="164" spans="1:10" s="144" customFormat="1" ht="16.5" thickBot="1">
      <c r="A164" s="26" t="s">
        <v>102</v>
      </c>
      <c r="B164" s="113" t="s">
        <v>102</v>
      </c>
      <c r="C164" s="27" t="s">
        <v>102</v>
      </c>
      <c r="D164" s="102">
        <v>0</v>
      </c>
      <c r="E164" s="19">
        <f>SUM(B19)</f>
        <v>36445</v>
      </c>
      <c r="F164" s="20">
        <f>SUM(B20)</f>
        <v>520.64285714285711</v>
      </c>
      <c r="G164" s="7">
        <f>D164*F164/E164</f>
        <v>0</v>
      </c>
      <c r="H164" s="103">
        <v>0</v>
      </c>
      <c r="I164" s="91">
        <f>G164*H164</f>
        <v>0</v>
      </c>
    </row>
    <row r="165" spans="1:10" s="144" customFormat="1" ht="32.25" customHeight="1" thickBot="1">
      <c r="A165" s="222" t="s">
        <v>65</v>
      </c>
      <c r="B165" s="223"/>
      <c r="C165" s="223"/>
      <c r="D165" s="223"/>
      <c r="E165" s="223"/>
      <c r="F165" s="223"/>
      <c r="G165" s="224"/>
      <c r="H165" s="22"/>
      <c r="I165" s="92">
        <f>SUM(I164:I164)</f>
        <v>0</v>
      </c>
    </row>
    <row r="166" spans="1:10" s="144" customFormat="1">
      <c r="H166"/>
    </row>
    <row r="167" spans="1:10">
      <c r="A167" s="197" t="s">
        <v>66</v>
      </c>
      <c r="B167" s="197"/>
      <c r="C167" s="197"/>
      <c r="D167" s="197"/>
      <c r="E167" s="197"/>
      <c r="F167" s="197"/>
      <c r="G167" s="197"/>
      <c r="H167" s="197"/>
      <c r="I167" s="197"/>
      <c r="J167" s="197"/>
    </row>
    <row r="169" spans="1:10">
      <c r="C169" s="9"/>
      <c r="D169" s="9"/>
      <c r="E169" s="9"/>
      <c r="F169" s="184"/>
      <c r="G169" s="185"/>
    </row>
    <row r="170" spans="1:10" ht="16.5" thickBot="1"/>
    <row r="171" spans="1:10" ht="18" customHeight="1">
      <c r="A171" s="65"/>
      <c r="B171" s="249" t="s">
        <v>88</v>
      </c>
      <c r="C171" s="250"/>
      <c r="D171" s="250"/>
      <c r="E171" s="250"/>
      <c r="F171" s="250"/>
      <c r="G171" s="250"/>
      <c r="H171" s="250"/>
      <c r="I171" s="251"/>
      <c r="J171" s="69" t="s">
        <v>87</v>
      </c>
    </row>
    <row r="172" spans="1:10" ht="26.25" customHeight="1">
      <c r="A172" s="65"/>
      <c r="B172" s="67"/>
      <c r="C172" s="62"/>
      <c r="D172" s="62"/>
      <c r="E172" s="62"/>
      <c r="F172" s="62"/>
      <c r="G172" s="62"/>
      <c r="H172" s="156"/>
      <c r="I172" s="186"/>
      <c r="J172" s="70"/>
    </row>
    <row r="173" spans="1:10" ht="16.5" thickBot="1">
      <c r="A173" s="63"/>
      <c r="B173" s="94">
        <f>SUM(I86)</f>
        <v>8978.5714285714275</v>
      </c>
      <c r="C173" s="95">
        <f>SUM(I94)</f>
        <v>0</v>
      </c>
      <c r="D173" s="95">
        <f>SUM(I102)</f>
        <v>0</v>
      </c>
      <c r="E173" s="95">
        <f>SUM(I110)</f>
        <v>0</v>
      </c>
      <c r="F173" s="95">
        <f>SUM(I118)</f>
        <v>0</v>
      </c>
      <c r="G173" s="95">
        <f>SUM(I148)</f>
        <v>176481.31428571383</v>
      </c>
      <c r="H173" s="157">
        <f>SUM(I157)</f>
        <v>11508.571428571422</v>
      </c>
      <c r="I173" s="183">
        <f>SUM(I165)</f>
        <v>0</v>
      </c>
      <c r="J173" s="97">
        <f>SUM(B173:I173)</f>
        <v>196968.45714285667</v>
      </c>
    </row>
  </sheetData>
  <dataConsolidate/>
  <mergeCells count="76">
    <mergeCell ref="A43:I43"/>
    <mergeCell ref="A41:D41"/>
    <mergeCell ref="E41:F41"/>
    <mergeCell ref="G41:H41"/>
    <mergeCell ref="I48:I49"/>
    <mergeCell ref="A51:I51"/>
    <mergeCell ref="A55:I55"/>
    <mergeCell ref="A57:F57"/>
    <mergeCell ref="A47:I47"/>
    <mergeCell ref="A49:F49"/>
    <mergeCell ref="A67:I67"/>
    <mergeCell ref="I56:I57"/>
    <mergeCell ref="A100:I100"/>
    <mergeCell ref="A96:I96"/>
    <mergeCell ref="A86:G86"/>
    <mergeCell ref="A94:G94"/>
    <mergeCell ref="D71:G71"/>
    <mergeCell ref="A59:I59"/>
    <mergeCell ref="A63:I63"/>
    <mergeCell ref="I64:I65"/>
    <mergeCell ref="A65:F65"/>
    <mergeCell ref="A167:J167"/>
    <mergeCell ref="A75:I75"/>
    <mergeCell ref="A77:I77"/>
    <mergeCell ref="A81:I81"/>
    <mergeCell ref="A118:G118"/>
    <mergeCell ref="A104:I104"/>
    <mergeCell ref="A108:I108"/>
    <mergeCell ref="A112:I112"/>
    <mergeCell ref="A88:I88"/>
    <mergeCell ref="A92:I92"/>
    <mergeCell ref="A102:G102"/>
    <mergeCell ref="A110:G110"/>
    <mergeCell ref="A116:J116"/>
    <mergeCell ref="A157:G157"/>
    <mergeCell ref="A120:I120"/>
    <mergeCell ref="A163:I163"/>
    <mergeCell ref="A10:I10"/>
    <mergeCell ref="A9:I9"/>
    <mergeCell ref="A159:I159"/>
    <mergeCell ref="E37:F37"/>
    <mergeCell ref="C16:I16"/>
    <mergeCell ref="C17:I17"/>
    <mergeCell ref="C19:I19"/>
    <mergeCell ref="C20:I20"/>
    <mergeCell ref="A23:I23"/>
    <mergeCell ref="A22:I22"/>
    <mergeCell ref="C18:I18"/>
    <mergeCell ref="E25:F25"/>
    <mergeCell ref="E26:F26"/>
    <mergeCell ref="A27:I27"/>
    <mergeCell ref="E33:F33"/>
    <mergeCell ref="I28:I34"/>
    <mergeCell ref="A14:I14"/>
    <mergeCell ref="C11:H11"/>
    <mergeCell ref="E39:F39"/>
    <mergeCell ref="E35:F35"/>
    <mergeCell ref="E36:F36"/>
    <mergeCell ref="I35:I41"/>
    <mergeCell ref="A40:F40"/>
    <mergeCell ref="A165:G165"/>
    <mergeCell ref="B171:I171"/>
    <mergeCell ref="H6:J6"/>
    <mergeCell ref="A124:I124"/>
    <mergeCell ref="A148:G148"/>
    <mergeCell ref="A150:I150"/>
    <mergeCell ref="A154:I154"/>
    <mergeCell ref="E32:F32"/>
    <mergeCell ref="E34:F34"/>
    <mergeCell ref="E38:F38"/>
    <mergeCell ref="E30:F30"/>
    <mergeCell ref="E29:F29"/>
    <mergeCell ref="E28:F28"/>
    <mergeCell ref="E31:F31"/>
    <mergeCell ref="A8:I8"/>
    <mergeCell ref="A12:I12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58" min="1" max="9" man="1"/>
    <brk id="87" max="9" man="1"/>
    <brk id="11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57"/>
  <sheetViews>
    <sheetView tabSelected="1" view="pageBreakPreview" zoomScale="80" zoomScaleNormal="80" zoomScaleSheetLayoutView="80" workbookViewId="0">
      <selection activeCell="K5" sqref="K5"/>
    </sheetView>
  </sheetViews>
  <sheetFormatPr defaultRowHeight="15.75"/>
  <cols>
    <col min="1" max="1" width="5.7109375" style="160" customWidth="1"/>
    <col min="2" max="2" width="34.85546875" style="160" customWidth="1"/>
    <col min="3" max="3" width="19.5703125" style="160" customWidth="1"/>
    <col min="4" max="4" width="13.140625" style="160" customWidth="1"/>
    <col min="5" max="5" width="14" style="160" customWidth="1"/>
    <col min="6" max="7" width="10.5703125" style="160" customWidth="1"/>
    <col min="8" max="8" width="26" style="160" customWidth="1"/>
    <col min="9" max="9" width="28.28515625" style="160" customWidth="1"/>
    <col min="10" max="10" width="19.28515625" style="160" customWidth="1"/>
    <col min="11" max="11" width="41.42578125" style="160" customWidth="1"/>
    <col min="12" max="12" width="23" style="160" customWidth="1"/>
    <col min="13" max="13" width="21" style="160" customWidth="1"/>
    <col min="14" max="14" width="9.140625" style="160"/>
    <col min="15" max="15" width="13.28515625" style="160" customWidth="1"/>
    <col min="16" max="16" width="12.28515625" style="160" customWidth="1"/>
    <col min="17" max="17" width="13.140625" style="160" customWidth="1"/>
    <col min="18" max="18" width="11.140625" style="160" customWidth="1"/>
    <col min="19" max="16384" width="9.140625" style="160"/>
  </cols>
  <sheetData>
    <row r="1" spans="1:13">
      <c r="A1" s="261" t="s">
        <v>67</v>
      </c>
      <c r="B1" s="261"/>
      <c r="C1" s="261"/>
      <c r="D1" s="261"/>
      <c r="E1" s="261"/>
      <c r="F1" s="261"/>
      <c r="G1" s="261"/>
      <c r="H1" s="261"/>
      <c r="I1" s="261"/>
      <c r="J1" s="261"/>
    </row>
    <row r="3" spans="1:13" ht="21.75" customHeight="1">
      <c r="C3" s="171"/>
      <c r="D3" s="47"/>
      <c r="F3" s="46"/>
      <c r="G3" s="31"/>
    </row>
    <row r="4" spans="1:13" ht="16.5" thickBot="1"/>
    <row r="5" spans="1:13" ht="87" customHeight="1">
      <c r="B5" s="98" t="s">
        <v>86</v>
      </c>
      <c r="C5" s="98" t="s">
        <v>88</v>
      </c>
      <c r="D5" s="262" t="s">
        <v>89</v>
      </c>
      <c r="E5" s="263"/>
    </row>
    <row r="6" spans="1:13" ht="32.25" customHeight="1" thickBot="1">
      <c r="B6" s="99"/>
      <c r="C6" s="99"/>
      <c r="D6" s="271"/>
      <c r="E6" s="272"/>
    </row>
    <row r="7" spans="1:13" ht="16.5" thickBot="1">
      <c r="B7" s="96">
        <f>SUM('Норматив затрат 2'!H73)</f>
        <v>105680.73600000002</v>
      </c>
      <c r="C7" s="96">
        <f>SUM('Норматив затрат 2'!J173)</f>
        <v>196968.45714285667</v>
      </c>
      <c r="D7" s="273">
        <f>SUM(B7:C7)</f>
        <v>302649.1931428567</v>
      </c>
      <c r="E7" s="274"/>
    </row>
    <row r="9" spans="1:13" ht="15.75" customHeight="1">
      <c r="A9" s="197" t="s">
        <v>68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</row>
    <row r="10" spans="1:13" ht="15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9"/>
    </row>
    <row r="11" spans="1:13" ht="15.75" customHeight="1">
      <c r="A11" s="238" t="s">
        <v>98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1:13" ht="16.5" thickBot="1"/>
    <row r="13" spans="1:13" ht="99" customHeight="1" thickBot="1">
      <c r="A13" s="264" t="s">
        <v>78</v>
      </c>
      <c r="B13" s="252" t="s">
        <v>69</v>
      </c>
      <c r="C13" s="252" t="s">
        <v>70</v>
      </c>
      <c r="D13" s="266" t="s">
        <v>71</v>
      </c>
      <c r="E13" s="267"/>
      <c r="F13" s="267"/>
      <c r="G13" s="268"/>
      <c r="H13" s="269" t="s">
        <v>82</v>
      </c>
      <c r="I13" s="252" t="s">
        <v>83</v>
      </c>
      <c r="J13" s="252" t="s">
        <v>72</v>
      </c>
      <c r="K13" s="252" t="s">
        <v>84</v>
      </c>
      <c r="L13" s="252" t="s">
        <v>77</v>
      </c>
      <c r="M13" s="264" t="s">
        <v>85</v>
      </c>
    </row>
    <row r="14" spans="1:13" ht="84.75" customHeight="1" thickBot="1">
      <c r="A14" s="264"/>
      <c r="B14" s="253"/>
      <c r="C14" s="253"/>
      <c r="D14" s="83" t="s">
        <v>73</v>
      </c>
      <c r="E14" s="84" t="s">
        <v>74</v>
      </c>
      <c r="F14" s="84" t="s">
        <v>75</v>
      </c>
      <c r="G14" s="85" t="s">
        <v>76</v>
      </c>
      <c r="H14" s="270"/>
      <c r="I14" s="253"/>
      <c r="J14" s="253"/>
      <c r="K14" s="265"/>
      <c r="L14" s="265"/>
      <c r="M14" s="264"/>
    </row>
    <row r="15" spans="1:13" ht="16.5" thickBot="1">
      <c r="A15" s="165">
        <v>1</v>
      </c>
      <c r="B15" s="166">
        <v>2</v>
      </c>
      <c r="C15" s="167">
        <v>3</v>
      </c>
      <c r="D15" s="55">
        <v>4</v>
      </c>
      <c r="E15" s="56">
        <v>5</v>
      </c>
      <c r="F15" s="56">
        <v>6</v>
      </c>
      <c r="G15" s="57">
        <v>7</v>
      </c>
      <c r="H15" s="167">
        <v>8</v>
      </c>
      <c r="I15" s="167">
        <v>9</v>
      </c>
      <c r="J15" s="167" t="s">
        <v>79</v>
      </c>
      <c r="K15" s="48" t="s">
        <v>81</v>
      </c>
      <c r="L15" s="49" t="s">
        <v>80</v>
      </c>
      <c r="M15" s="165">
        <v>13</v>
      </c>
    </row>
    <row r="16" spans="1:13" ht="63.75" thickBot="1">
      <c r="A16" s="77">
        <v>1</v>
      </c>
      <c r="B16" s="76" t="s">
        <v>172</v>
      </c>
      <c r="C16" s="167" t="s">
        <v>90</v>
      </c>
      <c r="D16" s="58">
        <f>SUM(D7)</f>
        <v>302649.1931428567</v>
      </c>
      <c r="E16" s="59">
        <f>SUM('Норматив затрат 2'!D73)</f>
        <v>105680.73600000002</v>
      </c>
      <c r="F16" s="129">
        <f>SUM('Норматив затрат 2'!B173)</f>
        <v>8978.5714285714275</v>
      </c>
      <c r="G16" s="60">
        <f>SUM('Норматив затрат 2'!C173)</f>
        <v>0</v>
      </c>
      <c r="H16" s="50">
        <f>'Норматив затрат 2'!B17</f>
        <v>27056</v>
      </c>
      <c r="I16" s="50">
        <f>SUM('Норматив затрат 2'!B18)</f>
        <v>27056</v>
      </c>
      <c r="J16" s="51">
        <f>H16/I16</f>
        <v>1</v>
      </c>
      <c r="K16" s="52">
        <f>F16+G16</f>
        <v>8978.5714285714275</v>
      </c>
      <c r="L16" s="53">
        <f>K16/(F16+G16)</f>
        <v>1</v>
      </c>
      <c r="M16" s="106">
        <f>(E16/D16)*J16+(1-(E16/D16)*L16)</f>
        <v>1</v>
      </c>
    </row>
    <row r="18" spans="1:17">
      <c r="A18" s="198" t="s">
        <v>99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</row>
    <row r="19" spans="1:17" ht="16.5" thickBot="1"/>
    <row r="20" spans="1:17" ht="63">
      <c r="G20" s="69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>
      <c r="G21" s="75">
        <v>1</v>
      </c>
      <c r="H21" s="72">
        <v>2</v>
      </c>
      <c r="I21" s="72">
        <v>3</v>
      </c>
      <c r="J21" s="74">
        <v>4</v>
      </c>
    </row>
    <row r="22" spans="1:17" ht="105.75" customHeight="1" thickBot="1">
      <c r="G22" s="77">
        <v>1</v>
      </c>
      <c r="H22" s="115" t="s">
        <v>172</v>
      </c>
      <c r="I22" s="116" t="s">
        <v>176</v>
      </c>
      <c r="J22" s="117">
        <v>1</v>
      </c>
      <c r="K22" s="114"/>
    </row>
    <row r="24" spans="1:17">
      <c r="A24" s="197" t="s">
        <v>94</v>
      </c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</row>
    <row r="25" spans="1:17" ht="16.5" thickBot="1"/>
    <row r="26" spans="1:17" ht="100.5" customHeight="1">
      <c r="A26" s="79" t="s">
        <v>78</v>
      </c>
      <c r="B26" s="73" t="s">
        <v>69</v>
      </c>
      <c r="C26" s="73" t="s">
        <v>92</v>
      </c>
      <c r="D26" s="255" t="s">
        <v>95</v>
      </c>
      <c r="E26" s="255"/>
      <c r="F26" s="255" t="s">
        <v>96</v>
      </c>
      <c r="G26" s="255"/>
      <c r="H26" s="169" t="s">
        <v>91</v>
      </c>
      <c r="I26" s="169" t="s">
        <v>85</v>
      </c>
      <c r="J26" s="35" t="s">
        <v>89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54">
        <v>3</v>
      </c>
      <c r="E27" s="254"/>
      <c r="F27" s="258">
        <v>4</v>
      </c>
      <c r="G27" s="258"/>
      <c r="H27" s="170">
        <v>5</v>
      </c>
      <c r="I27" s="170">
        <v>6</v>
      </c>
      <c r="J27" s="82" t="s">
        <v>97</v>
      </c>
      <c r="O27" s="31"/>
      <c r="Q27" s="31"/>
    </row>
    <row r="28" spans="1:17" ht="77.25" customHeight="1" thickBot="1">
      <c r="A28" s="115">
        <v>1</v>
      </c>
      <c r="B28" s="118" t="s">
        <v>172</v>
      </c>
      <c r="C28" s="116" t="s">
        <v>176</v>
      </c>
      <c r="D28" s="257" t="s">
        <v>90</v>
      </c>
      <c r="E28" s="257"/>
      <c r="F28" s="259">
        <f>SUM(D16)</f>
        <v>302649.1931428567</v>
      </c>
      <c r="G28" s="260"/>
      <c r="H28" s="119">
        <f>SUM(J22)</f>
        <v>1</v>
      </c>
      <c r="I28" s="119">
        <f>SUM(M16)</f>
        <v>1</v>
      </c>
      <c r="J28" s="120">
        <f>F28*H28*I28</f>
        <v>302649.1931428567</v>
      </c>
      <c r="L28" s="31"/>
      <c r="O28" s="31"/>
      <c r="P28" s="31"/>
      <c r="Q28" s="31"/>
    </row>
    <row r="29" spans="1:17">
      <c r="O29" s="31"/>
      <c r="P29" s="31"/>
      <c r="Q29" s="31"/>
    </row>
    <row r="30" spans="1:17" s="188" customFormat="1">
      <c r="C30" s="256" t="s">
        <v>172</v>
      </c>
      <c r="D30" s="256"/>
      <c r="E30" s="256"/>
      <c r="F30" s="256"/>
      <c r="G30" s="256"/>
      <c r="H30" s="256"/>
      <c r="I30" s="256"/>
      <c r="J30" s="140">
        <f>J28*'Норматив затрат 2'!B16</f>
        <v>21185443.51999997</v>
      </c>
      <c r="O30" s="31"/>
      <c r="P30" s="31"/>
      <c r="Q30" s="31"/>
    </row>
    <row r="31" spans="1:17" ht="15.75" customHeight="1">
      <c r="A31" s="160" t="s">
        <v>102</v>
      </c>
      <c r="B31" s="278" t="s">
        <v>133</v>
      </c>
      <c r="C31" s="278"/>
      <c r="D31" s="278"/>
      <c r="E31" s="278"/>
      <c r="F31" s="278"/>
      <c r="G31" s="278"/>
      <c r="H31" s="132">
        <f>'Корректирующий коэффициент'!J30</f>
        <v>20317285.063999999</v>
      </c>
    </row>
    <row r="32" spans="1:17" s="188" customFormat="1" ht="31.5" customHeight="1">
      <c r="A32" s="188" t="s">
        <v>102</v>
      </c>
      <c r="B32" s="278" t="s">
        <v>172</v>
      </c>
      <c r="C32" s="278"/>
      <c r="D32" s="278"/>
      <c r="E32" s="278"/>
      <c r="F32" s="278"/>
      <c r="G32" s="278"/>
      <c r="H32" s="132">
        <f>J30</f>
        <v>21185443.51999997</v>
      </c>
    </row>
    <row r="33" spans="1:14" ht="40.5" customHeight="1">
      <c r="A33" s="160" t="s">
        <v>102</v>
      </c>
      <c r="B33" s="278" t="s">
        <v>107</v>
      </c>
      <c r="C33" s="278"/>
      <c r="D33" s="278"/>
      <c r="E33" s="278"/>
      <c r="F33" s="278"/>
      <c r="G33" s="278"/>
      <c r="H33" s="132">
        <v>226400</v>
      </c>
    </row>
    <row r="34" spans="1:14" ht="37.5" customHeight="1">
      <c r="A34" s="160" t="s">
        <v>102</v>
      </c>
      <c r="B34" s="278" t="s">
        <v>108</v>
      </c>
      <c r="C34" s="278"/>
      <c r="D34" s="278"/>
      <c r="E34" s="278"/>
      <c r="F34" s="278"/>
      <c r="G34" s="278"/>
      <c r="H34" s="132">
        <f>SUM(H35:H36)</f>
        <v>623000</v>
      </c>
    </row>
    <row r="35" spans="1:14" ht="15.75" customHeight="1">
      <c r="C35" s="168"/>
      <c r="D35" s="168" t="s">
        <v>102</v>
      </c>
      <c r="E35" s="138" t="s">
        <v>43</v>
      </c>
      <c r="F35" s="138"/>
      <c r="G35" s="138"/>
      <c r="H35" s="125">
        <v>575000</v>
      </c>
    </row>
    <row r="36" spans="1:14" ht="15.75" customHeight="1">
      <c r="C36" s="168"/>
      <c r="D36" s="168" t="s">
        <v>102</v>
      </c>
      <c r="E36" s="138" t="s">
        <v>120</v>
      </c>
      <c r="F36" s="138"/>
      <c r="G36" s="138"/>
      <c r="H36" s="125">
        <v>48000</v>
      </c>
    </row>
    <row r="37" spans="1:14" ht="33" customHeight="1">
      <c r="C37" s="168"/>
      <c r="K37" s="277" t="s">
        <v>131</v>
      </c>
      <c r="L37" s="277"/>
      <c r="M37" s="158">
        <f>M38/H38</f>
        <v>0.89299643877375201</v>
      </c>
    </row>
    <row r="38" spans="1:14" ht="15.75" customHeight="1">
      <c r="B38" s="277" t="s">
        <v>130</v>
      </c>
      <c r="C38" s="277"/>
      <c r="D38" s="277"/>
      <c r="E38" s="277"/>
      <c r="F38" s="277"/>
      <c r="G38" s="277"/>
      <c r="H38" s="140">
        <f>H31+H32+H33+H34</f>
        <v>42352128.583999969</v>
      </c>
      <c r="J38" s="277" t="s">
        <v>129</v>
      </c>
      <c r="K38" s="277"/>
      <c r="L38" s="277"/>
      <c r="M38" s="132">
        <v>37820300</v>
      </c>
    </row>
    <row r="39" spans="1:14">
      <c r="K39" s="168"/>
      <c r="L39" s="125"/>
      <c r="M39" s="168"/>
    </row>
    <row r="40" spans="1:14">
      <c r="K40" s="168"/>
      <c r="L40" s="125"/>
      <c r="M40" s="168"/>
    </row>
    <row r="41" spans="1:14">
      <c r="K41" s="168"/>
      <c r="L41" s="142"/>
      <c r="M41" s="279"/>
      <c r="N41" s="279"/>
    </row>
    <row r="42" spans="1:14" ht="15.75" customHeight="1">
      <c r="B42" s="277" t="s">
        <v>112</v>
      </c>
      <c r="C42" s="277"/>
      <c r="D42" s="277"/>
      <c r="E42" s="277"/>
      <c r="F42" s="277"/>
      <c r="G42" s="277"/>
      <c r="H42" s="140">
        <f>SUM(H43:H44)</f>
        <v>24955100</v>
      </c>
      <c r="K42" s="168"/>
      <c r="L42" s="168"/>
      <c r="M42" s="168"/>
      <c r="N42" s="168"/>
    </row>
    <row r="43" spans="1:14">
      <c r="B43" s="280" t="s">
        <v>113</v>
      </c>
      <c r="C43" s="280"/>
      <c r="D43" s="280"/>
      <c r="E43" s="280"/>
      <c r="F43" s="280"/>
      <c r="G43" s="280"/>
      <c r="H43" s="31">
        <v>14847101</v>
      </c>
      <c r="K43" s="168"/>
    </row>
    <row r="44" spans="1:14">
      <c r="B44" s="280" t="s">
        <v>114</v>
      </c>
      <c r="C44" s="280"/>
      <c r="D44" s="280"/>
      <c r="E44" s="280"/>
      <c r="F44" s="280"/>
      <c r="G44" s="280"/>
      <c r="H44" s="125">
        <v>10107999</v>
      </c>
      <c r="I44" s="168"/>
      <c r="J44" s="168"/>
      <c r="K44" s="168"/>
    </row>
    <row r="45" spans="1:14">
      <c r="B45" s="277"/>
      <c r="C45" s="277"/>
      <c r="D45" s="277"/>
      <c r="E45" s="277"/>
      <c r="F45" s="277"/>
      <c r="G45" s="277"/>
      <c r="H45" s="168"/>
      <c r="I45" s="168"/>
      <c r="J45" s="168"/>
      <c r="K45" s="168"/>
    </row>
    <row r="46" spans="1:14" ht="15.75" customHeight="1">
      <c r="B46" s="280" t="s">
        <v>43</v>
      </c>
      <c r="C46" s="280"/>
      <c r="D46" s="280"/>
      <c r="E46" s="280"/>
      <c r="F46" s="280"/>
      <c r="G46" s="280"/>
      <c r="H46" s="125"/>
      <c r="I46" s="143">
        <f>H46+H35</f>
        <v>575000</v>
      </c>
      <c r="K46" s="168"/>
      <c r="L46" s="168"/>
      <c r="M46" s="168"/>
      <c r="N46" s="168"/>
    </row>
    <row r="47" spans="1:14">
      <c r="B47" s="280" t="s">
        <v>121</v>
      </c>
      <c r="C47" s="280"/>
      <c r="D47" s="280"/>
      <c r="E47" s="280"/>
      <c r="F47" s="280"/>
      <c r="G47" s="280"/>
      <c r="H47" s="125"/>
      <c r="I47" s="143">
        <f>H47+H36</f>
        <v>48000</v>
      </c>
      <c r="K47" s="168"/>
      <c r="L47" s="168"/>
      <c r="M47" s="168"/>
      <c r="N47" s="168"/>
    </row>
    <row r="48" spans="1:14">
      <c r="B48" s="277"/>
      <c r="C48" s="277"/>
      <c r="D48" s="277"/>
      <c r="E48" s="277"/>
      <c r="F48" s="277"/>
      <c r="G48" s="277"/>
      <c r="H48" s="168"/>
      <c r="I48" s="31"/>
      <c r="K48" s="168"/>
      <c r="L48" s="168"/>
      <c r="M48" s="168"/>
      <c r="N48" s="168"/>
    </row>
    <row r="49" spans="2:14">
      <c r="B49" s="277"/>
      <c r="C49" s="277"/>
      <c r="D49" s="277"/>
      <c r="E49" s="277"/>
      <c r="F49" s="277"/>
      <c r="G49" s="277"/>
      <c r="H49" s="168"/>
      <c r="I49" s="125"/>
      <c r="J49" s="168"/>
      <c r="K49" s="168"/>
      <c r="L49" s="168"/>
      <c r="M49" s="168"/>
      <c r="N49" s="168"/>
    </row>
    <row r="50" spans="2:14">
      <c r="B50" s="276" t="s">
        <v>122</v>
      </c>
      <c r="C50" s="276"/>
      <c r="D50" s="276"/>
      <c r="E50" s="276"/>
      <c r="F50" s="276"/>
      <c r="G50" s="276"/>
      <c r="I50" s="281">
        <f>'Норматив затрат 1'!L82+'Норматив затрат 2'!L82+'Корректирующий коэффициент (2)'!H36</f>
        <v>480000</v>
      </c>
    </row>
    <row r="51" spans="2:14">
      <c r="B51" s="276" t="s">
        <v>123</v>
      </c>
      <c r="C51" s="276"/>
      <c r="D51" s="276"/>
      <c r="E51" s="276"/>
      <c r="F51" s="276"/>
      <c r="G51" s="276"/>
      <c r="I51" s="281">
        <f>'Норматив затрат 1'!L85+'Норматив затрат 2'!L85+'Корректирующий коэффициент (2)'!H35</f>
        <v>1150000</v>
      </c>
    </row>
    <row r="52" spans="2:14">
      <c r="B52" s="276" t="s">
        <v>124</v>
      </c>
      <c r="C52" s="276"/>
      <c r="D52" s="276"/>
      <c r="E52" s="276"/>
      <c r="F52" s="276"/>
      <c r="G52" s="276"/>
      <c r="I52" s="281">
        <f>'Норматив затрат 1'!L84+'Норматив затрат 2'!L84</f>
        <v>20000</v>
      </c>
    </row>
    <row r="53" spans="2:14">
      <c r="B53" s="276" t="s">
        <v>125</v>
      </c>
      <c r="C53" s="276"/>
      <c r="D53" s="276"/>
      <c r="E53" s="276"/>
      <c r="F53" s="276"/>
      <c r="G53" s="276"/>
      <c r="I53" s="281" t="s">
        <v>102</v>
      </c>
    </row>
    <row r="54" spans="2:14">
      <c r="B54" s="276" t="s">
        <v>126</v>
      </c>
      <c r="C54" s="276"/>
      <c r="D54" s="276"/>
      <c r="E54" s="276"/>
      <c r="F54" s="276"/>
      <c r="G54" s="276"/>
      <c r="I54" s="281">
        <f>'Норматив затрат 1'!L83+'Норматив затрат 2'!L83</f>
        <v>230000</v>
      </c>
    </row>
    <row r="55" spans="2:14">
      <c r="B55" s="276" t="s">
        <v>128</v>
      </c>
      <c r="C55" s="276"/>
      <c r="D55" s="276"/>
      <c r="E55" s="276"/>
      <c r="F55" s="276"/>
      <c r="G55" s="276"/>
      <c r="I55" s="281">
        <v>226400</v>
      </c>
    </row>
    <row r="56" spans="2:14">
      <c r="I56" s="31"/>
    </row>
    <row r="57" spans="2:14">
      <c r="B57" s="276" t="s">
        <v>127</v>
      </c>
      <c r="C57" s="276"/>
      <c r="D57" s="276"/>
      <c r="E57" s="276"/>
      <c r="F57" s="276"/>
      <c r="G57" s="276"/>
      <c r="I57" s="281">
        <f>'Норматив затрат 1'!L157+'Норматив затрат 2'!L157</f>
        <v>3222399.9999999986</v>
      </c>
    </row>
  </sheetData>
  <mergeCells count="48">
    <mergeCell ref="B38:G38"/>
    <mergeCell ref="B57:G57"/>
    <mergeCell ref="B52:G52"/>
    <mergeCell ref="M41:N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51:G51"/>
    <mergeCell ref="B53:G53"/>
    <mergeCell ref="B54:G54"/>
    <mergeCell ref="B55:G55"/>
    <mergeCell ref="J38:L38"/>
    <mergeCell ref="D26:E26"/>
    <mergeCell ref="F26:G26"/>
    <mergeCell ref="D27:E27"/>
    <mergeCell ref="F27:G27"/>
    <mergeCell ref="D28:E28"/>
    <mergeCell ref="F28:G28"/>
    <mergeCell ref="B31:G31"/>
    <mergeCell ref="B33:G33"/>
    <mergeCell ref="B34:G34"/>
    <mergeCell ref="K37:L37"/>
    <mergeCell ref="C30:I30"/>
    <mergeCell ref="B32:G32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0" max="12" man="1"/>
  </rowBreaks>
  <drawing r:id="rId2"/>
  <legacyDrawing r:id="rId3"/>
  <oleObjects>
    <oleObject progId="Equation.3" shapeId="12289" r:id="rId4"/>
    <oleObject progId="Equation.3" shapeId="12290" r:id="rId5"/>
    <oleObject progId="Equation.3" shapeId="12291" r:id="rId6"/>
    <oleObject progId="Equation.3" shapeId="12292" r:id="rId7"/>
    <oleObject progId="Equation.3" shapeId="12293" r:id="rId8"/>
    <oleObject progId="Equation.3" shapeId="12294" r:id="rId9"/>
    <oleObject progId="Equation.3" shapeId="12295" r:id="rId10"/>
    <oleObject progId="Equation.3" shapeId="12296" r:id="rId11"/>
    <oleObject progId="Equation.3" shapeId="12297" r:id="rId12"/>
    <oleObject progId="Equation.3" shapeId="12298" r:id="rId1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Норматив затрат 1</vt:lpstr>
      <vt:lpstr>Корректирующий коэффициент</vt:lpstr>
      <vt:lpstr>Норматив затрат 2</vt:lpstr>
      <vt:lpstr>Корректирующий коэффициент (2)</vt:lpstr>
      <vt:lpstr>Лист3</vt:lpstr>
      <vt:lpstr>'Корректирующий коэффициент'!Область_печати</vt:lpstr>
      <vt:lpstr>'Корректирующий коэффициент (2)'!Область_печати</vt:lpstr>
      <vt:lpstr>'Норматив затрат 1'!Область_печати</vt:lpstr>
      <vt:lpstr>'Норматив затрат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2019-12-06T06:59:38Z</cp:lastPrinted>
  <dcterms:created xsi:type="dcterms:W3CDTF">2015-11-17T09:44:49Z</dcterms:created>
  <dcterms:modified xsi:type="dcterms:W3CDTF">2019-12-06T07:26:49Z</dcterms:modified>
</cp:coreProperties>
</file>